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Рефлексія КОП 30 годин\"/>
    </mc:Choice>
  </mc:AlternateContent>
  <xr:revisionPtr revIDLastSave="0" documentId="13_ncr:1_{68014928-8675-43EA-AE82-FC754B91688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Відповіді" sheetId="1" r:id="rId1"/>
    <sheet name="Аркуш1" sheetId="2" r:id="rId2"/>
    <sheet name="Аркуш2" sheetId="3" r:id="rId3"/>
  </sheets>
  <definedNames>
    <definedName name="_xlnm._FilterDatabase" localSheetId="0" hidden="1">Відповіді!$A$1:$Z$24</definedName>
  </definedNames>
  <calcPr calcId="181029"/>
</workbook>
</file>

<file path=xl/calcChain.xml><?xml version="1.0" encoding="utf-8"?>
<calcChain xmlns="http://schemas.openxmlformats.org/spreadsheetml/2006/main">
  <c r="F2" i="2" l="1"/>
  <c r="L3" i="2" l="1"/>
  <c r="L4" i="2"/>
  <c r="AE3" i="2" l="1"/>
  <c r="AE4" i="2"/>
  <c r="AE5" i="2"/>
  <c r="AE2" i="2"/>
  <c r="AC3" i="2"/>
  <c r="AC4" i="2"/>
  <c r="AC2" i="2"/>
  <c r="Z3" i="2"/>
  <c r="Z2" i="2"/>
  <c r="Z4" i="2"/>
  <c r="Z5" i="2"/>
  <c r="Z6" i="2"/>
  <c r="Z7" i="2"/>
  <c r="Z8" i="2"/>
  <c r="Z9" i="2"/>
  <c r="Z10" i="2"/>
  <c r="W3" i="2"/>
  <c r="W4" i="2"/>
  <c r="W5" i="2"/>
  <c r="W2" i="2"/>
  <c r="U3" i="2"/>
  <c r="U4" i="2"/>
  <c r="U2" i="2"/>
  <c r="R3" i="2"/>
  <c r="R4" i="2"/>
  <c r="R2" i="2"/>
  <c r="O3" i="2"/>
  <c r="O4" i="2"/>
  <c r="O2" i="2"/>
  <c r="L2" i="2"/>
  <c r="J3" i="2"/>
  <c r="J4" i="2"/>
  <c r="J5" i="2"/>
  <c r="J2" i="2"/>
  <c r="H3" i="2"/>
  <c r="H4" i="2"/>
  <c r="H2" i="2"/>
  <c r="F3" i="2"/>
  <c r="F4" i="2"/>
  <c r="F5" i="2"/>
  <c r="C3" i="2"/>
  <c r="C4" i="2"/>
  <c r="C5" i="2"/>
  <c r="C2" i="2"/>
  <c r="R6" i="2" l="1"/>
  <c r="AE6" i="2"/>
  <c r="O6" i="2"/>
  <c r="J6" i="2"/>
  <c r="L6" i="2"/>
  <c r="W6" i="2"/>
  <c r="U6" i="2"/>
  <c r="AC6" i="2"/>
  <c r="C6" i="2"/>
  <c r="F6" i="2"/>
  <c r="H6" i="2"/>
</calcChain>
</file>

<file path=xl/sharedStrings.xml><?xml version="1.0" encoding="utf-8"?>
<sst xmlns="http://schemas.openxmlformats.org/spreadsheetml/2006/main" count="624" uniqueCount="198">
  <si>
    <t>Номер відповіді</t>
  </si>
  <si>
    <t>1. Наскільки Ви задоволені своїм навчанням на курсах підвищення кваліфікації?</t>
  </si>
  <si>
    <t>1.1. Тут Ви можете написати особистий коментар стосовно задоволеності навчанням</t>
  </si>
  <si>
    <t>2. Як Ви обирали даний курс для підвищення кваліфікації? (варіантів відповідей може бути декілька)</t>
  </si>
  <si>
    <t>3. Чи були ознайомлені Ви із програмою, обираючи цей курс?</t>
  </si>
  <si>
    <t>4. Що з переліченого при виборі курсу Вас мотивувало найбільше?</t>
  </si>
  <si>
    <t>5. Навчальний матеріал, інформація, надані на курсах підвищення кваліфікації для мене були такими, що ...</t>
  </si>
  <si>
    <t>5.1. Тут Ви можете написати особистий коментар: (Уточніть свої враження та поділіться власними спостереженнями щодо навчального матеріалу та інформації, наданих на  курсах</t>
  </si>
  <si>
    <t>6. Зробіть висновок щодо новизни для Вас отриманої інформації?</t>
  </si>
  <si>
    <t>6.1. Тут Ви можете написати особистий коментар щодо новизни інформації</t>
  </si>
  <si>
    <t>7. Зробіть висновок про практичність для Вас отриманих знань.</t>
  </si>
  <si>
    <t>7.1. Тут Ви можете написати особистий коментар щодо актуальності отриманих знань</t>
  </si>
  <si>
    <t>8. Чи користувалися Ви матеріалами, розміщеними на платформі Moodle?</t>
  </si>
  <si>
    <t>9. Наскільки корисними були для Вас матеріали, розміщені на платформі Moodle?</t>
  </si>
  <si>
    <t>10. Напишіть, які з очікуваних результатів навчання на курсах  Вам вдалося досягти? (для відповіді на це питання перегляньте перелік очікуваних результатів у програмі курсу):</t>
  </si>
  <si>
    <t>11. Якою була Ваша активність на курсах (варіантів відповідей може бути декілька):</t>
  </si>
  <si>
    <t>11.1. Тут Ви можете написати особистий коментар щодо активності на курсах</t>
  </si>
  <si>
    <t>12. Чи рекомендували б Ви цей курс колегам?</t>
  </si>
  <si>
    <t>13. Яку форму проведення КПК Ви вважаєте найбільш оптимальними для себе? (виберіть дві відповіді)</t>
  </si>
  <si>
    <t>14. Запропонуйте тематику спецкурсів, які б Ви хотіли прослухати в майбутньому</t>
  </si>
  <si>
    <t>15. Якщо Ви хочете ще щось додати, то можете це зробити тут:</t>
  </si>
  <si>
    <t>Повністю задоволений/-а</t>
  </si>
  <si>
    <t>Самостійно</t>
  </si>
  <si>
    <t>Не пам’ятаю</t>
  </si>
  <si>
    <t>Актуальність теми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</si>
  <si>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</t>
  </si>
  <si>
    <t>Багато інформації почув (почула) вперше. Дізнався/-лася про нові тенденції, методи і технології у навчанні/вихованні, управлінні</t>
  </si>
  <si>
    <t>Ні (перейдіть до питання №10)</t>
  </si>
  <si>
    <t>Так</t>
  </si>
  <si>
    <t>Очно-дистанційна (один день – очна зустріч)</t>
  </si>
  <si>
    <t>Ні</t>
  </si>
  <si>
    <t>Викладач/-ка (викладачі/-ки) курсу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</si>
  <si>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</t>
  </si>
  <si>
    <t>Більшість інформації була мені відомою, але були надані приклади, як її можна використати в нових умовах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</si>
  <si>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</si>
  <si>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Матеріали були практичні та доречні, доповнювали інформацію, отриману під час синхронних занять із викладачами</t>
  </si>
  <si>
    <t>Частково задоволений/-а</t>
  </si>
  <si>
    <t>За рекомендацією адміністрації закладу</t>
  </si>
  <si>
    <t>Частково</t>
  </si>
  <si>
    <t>Дистанційно</t>
  </si>
  <si>
    <t>Очна форма в територіальній громаді</t>
  </si>
  <si>
    <t>Адміністрація закладу зробила це за мене</t>
  </si>
  <si>
    <t>Матеріали на платформі дублювали матеріали (напр., презентації), які викладачі використовували під час синхронних занять. Хотілося б отримати більше додаткового матеріалу з цієї тематики</t>
  </si>
  <si>
    <t>Можливість отримати сертифікат, який не потребує додаткового затвердження</t>
  </si>
  <si>
    <t>Важко відповісти</t>
  </si>
  <si>
    <t>Частково незадоволений/-а</t>
  </si>
  <si>
    <t>Незадоволений/-а</t>
  </si>
  <si>
    <t>За рекомендацією колег</t>
  </si>
  <si>
    <t>Зміст курсу</t>
  </si>
  <si>
    <t>Нічого нового для себе я не почув/-ла. Інформація на курсах була неактуальна</t>
  </si>
  <si>
    <t>Отримані на курсі знання дуже теоретичні, але вони розширили мій кругозір і сприяли загальному розвитку</t>
  </si>
  <si>
    <t>Матеріали на платформі значною мірою не відповідали тематиці занять на курсах і/або були застарілими</t>
  </si>
  <si>
    <t>Курс не містив жодних матеріалів, крім вхідного опитування, рефлексії і модульних контрольних робіт</t>
  </si>
  <si>
    <t>Брав/-ла участь у дискусії</t>
  </si>
  <si>
    <t>Ставив/-ла запитання</t>
  </si>
  <si>
    <t>Відповідав/-ла на запитання викладача/-ів чи учасників</t>
  </si>
  <si>
    <t>Працював/-ла з цифровими застосунками</t>
  </si>
  <si>
    <t>Висловлював/-ла власну думку, ставлення, пропозиції</t>
  </si>
  <si>
    <t>Під час занять був/-ла вимушений/-на відволікатися на інші справи</t>
  </si>
  <si>
    <t>Пасивно слухав/-ла</t>
  </si>
  <si>
    <t>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</si>
  <si>
    <t>Працював/-ла у групах</t>
  </si>
  <si>
    <t>Очна форма навчання в інституті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</si>
  <si>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 моїм потребам і очікуванням. Бракувало практичних вправ і прикладів)</t>
  </si>
  <si>
    <t>На курсі були надані конкретні практичні рекомендації та інструменти, які я використаю у своїй роботі</t>
  </si>
  <si>
    <t>9. Наскільки корисними були для Вас матеріали, розміщені на платформі Moodle? (необовязкове)</t>
  </si>
  <si>
    <t>+</t>
  </si>
  <si>
    <t>Працював/-ла у групах;
Працював/-ла з цифровими застосунками
Пасивно слухав/-ла</t>
  </si>
  <si>
    <t>Зручний формат навчання, актуальні теми, практична спрямованість навчання</t>
  </si>
  <si>
    <t>Велике враження справив курс домедичної допомоги з використанням нових протоколів</t>
  </si>
  <si>
    <t>Інформація про використання ШІ була актуальною і новою</t>
  </si>
  <si>
    <t>Інформація дуже актуальна</t>
  </si>
  <si>
    <t>Підвищення рівня компетентності з актуальних питань</t>
  </si>
  <si>
    <t>Працював/-ла у групах;
Відповідав/-ла на запитання викладача/-ів чи учасників
Висловлював/-ла власну думку, ставлення, пропозиції</t>
  </si>
  <si>
    <t>Робота в групах дуже продуктивна</t>
  </si>
  <si>
    <t>Навчання з охорони праці для керівників закладів освіти</t>
  </si>
  <si>
    <t>Дякую!</t>
  </si>
  <si>
    <t>Отримала багато нової корисної інформації ,якубу буду застосовувати в своїй практиці</t>
  </si>
  <si>
    <t>Працював/-ла у групах;
Брав/-ла участь у дискусії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
Під час занять був/-ла вимушений/-на відволікатися на інші справи</t>
  </si>
  <si>
    <t>Написання заявок для подачі на гранти</t>
  </si>
  <si>
    <t>Навчанням задоволена. Особливо навчання &amp;quot;домедична допомога&amp;quot; сподобалось. Дуже професійно та інформативно. Дякую організаторам та усім викладачам за курси!</t>
  </si>
  <si>
    <t>Курси сподобались. Подана інформація викликала бажання дізнатись ще більше з кожної теми. Дякую організаторам та викладачам за старання подати нам якісний матеріал.</t>
  </si>
  <si>
    <t>Інформації було багато нової для мене. Ведення ділової документації - ще б хотілось додаткової лекції. Домедична допомога - також ще б додаткової лекції.</t>
  </si>
  <si>
    <t>Знання, отримані на курсах, використовуватиму у роботі та у повсякденному житті.</t>
  </si>
  <si>
    <t>досягла результатів, які очікувал:
- навчитися застосовувати хмарні сервіси для створення єдиного цифрового простору та налагодження дистанційної взаємодії з батьками й фахівцями.
- відпрацювати практичні навички персоналу щодо надання домедичної допомоги та алгоритми дій у надзвичайних ситуаціях.</t>
  </si>
  <si>
    <t>Курси дали можливість бути активною учасницею</t>
  </si>
  <si>
    <t>1.Документообіг ІРЦ: вимоги, типові помилки, аудит
2.Консультування батьків: складні випадки
3.Міжнародні практики інклюзії (порівняння з Україною)
4.Поведінкові підходи (ABA,)</t>
  </si>
  <si>
    <t>дуже змістовні та цікаві курси</t>
  </si>
  <si>
    <t>1- зручно проходити курси знаходячись в дома, в безпеці (не треба добиратися); 2- зручний час проведення; 3- цікаві викладачі, які вболівають за подачу інформації</t>
  </si>
  <si>
    <t>нова інформація щодо роботи зі штучним інтелектом; першої домедичної допомоги; цікава про емоційний інтелект...</t>
  </si>
  <si>
    <t>Отримані з-нання практичні, можна використовувати</t>
  </si>
  <si>
    <t>Досягнуто усі очікувані результати</t>
  </si>
  <si>
    <t>Працював/-ла у групах;
Брав/-ла участь у дискусії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</si>
  <si>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все відзначене мною</t>
  </si>
  <si>
    <t>конкретніше - ведення документації в ІРЦ; написання висновку про К/О</t>
  </si>
  <si>
    <t>ні</t>
  </si>
  <si>
    <t>дізналась про засади автономії закладу освіти та її забезпечення, зокрема,
управлінську, кадрову, фінансову, освітню тощо;
оволоділа новими конструктивними прийомами; 
дізналась, як ефективно залучати і використовувати матеріальні й фінансові ресурси
відповідно до стратегічних цілей і завдань закладу освіти .</t>
  </si>
  <si>
    <t>Працював/-ла у групах;
Брав/-ла участь у дискусії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</si>
  <si>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Дякую пані Галині Кузь за цікаві змістовні теми</t>
  </si>
  <si>
    <t>Інформація була актуальна і корисна для мого професійного розвитку</t>
  </si>
  <si>
    <t>Структурувала знання щодо управлінської діяльності керівника, поглибила знання щодо застосунку ШІ в діяльності</t>
  </si>
  <si>
    <t>Працював/-ла у групах;
Брав/-ла участь у дискусії
Ставив/-ла запитання</t>
  </si>
  <si>
    <t>Рекомендації щодо навчання осіб з соціоадаптаційними труднощами, НМТ для осіб з ООП</t>
  </si>
  <si>
    <t>Цікаві лекції, практичні заняття</t>
  </si>
  <si>
    <t>Цікава була лекція з використання ШІ</t>
  </si>
  <si>
    <t>Систематизувала і доповнила знання з управлінської діяльності директора ІРЦ</t>
  </si>
  <si>
    <t>Працював/-ла у групах;
Брав/-ла участь у дискусії
Працював/-ла з цифровими застосунками</t>
  </si>
  <si>
    <t>знає засади автономії закладу освіти;
володіє конструктивними прийомами, та дотримується етичних норм спілкування</t>
  </si>
  <si>
    <t>Працював/-ла у групах;
Ставив/-ла запитання
Відповідав/-ла на запитання викладача/-ів чи учасників</t>
  </si>
  <si>
    <t>Усі матеріали структуровані і доступні. Результат відповідає очікуванням від курсів.</t>
  </si>
  <si>
    <t>Брав/-ла участь у дискусії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</si>
  <si>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Знаю засади автономії закладу освіти, забезпечую її, зокрема,
управлінську, кадрову, фінансову, освітню тощо</t>
  </si>
  <si>
    <t>Працював/-ла у групах;
Працював/-ла з цифровими застосунками</t>
  </si>
  <si>
    <t>Поглибила знання про засади автономії установи, що забезпечує її, зокрема,
управлінську, кадрову, фінансову, освітню діяльність
●
Навчилась володіти конструктивними прийомами, та дотримуватись етичних норм
спілкування.
●
ефективно залучаю використовую матеріальні й фінансові ресурси
відповідно до стратегічних цілей і завдань установи.</t>
  </si>
  <si>
    <t>Працював/-ла у групах;
Брав/-ла участь у дискусії
Ставив/-ла запитання
Відповідав/-ла на запитання викладача/-ів чи учасників</t>
  </si>
  <si>
    <t>Отримала багато корисної інформації</t>
  </si>
  <si>
    <t>Працював/-ла у групах;
Брав/-ла участь у дискусії
Відповідав/-ла на запитання викладача/-ів чи учасників</t>
  </si>
  <si>
    <t>лектори були кваліфіковані, теми цікаві, багато потрібної для нас інформації</t>
  </si>
  <si>
    <t>курси були цікаві, але хотілося б більше інформації власне по ІРЦ</t>
  </si>
  <si>
    <t>надзвичайно цікаво було слухати лекцію про нові застосунки мережі, їх використання у практиці</t>
  </si>
  <si>
    <t>актуально</t>
  </si>
  <si>
    <t>закріпила знання у сфері ефективного залучення і використання матеріальних й фінансових ресурсів
відповідно до стратегічних цілей і завдань ірц</t>
  </si>
  <si>
    <t>Працював/-ла у групах;
Брав/-ла участь у дискусії
Ставив/-ла запитання
Працював/-ла з цифровими застосунками
Висловлював/-ла власну думку, ставлення, пропозиції</t>
  </si>
  <si>
    <t>була активною</t>
  </si>
  <si>
    <t>Організаційні засади діяльності ІРЦ (роз&amp;#039;яснення змін до нормативно-правової бази)
Документообіг (робота з діловою документацією, накази з адміністративно-господарської, основної та кадрової документації)</t>
  </si>
  <si>
    <t>все ок</t>
  </si>
  <si>
    <t>Багато корисної інформації,буду використовувати у своїй роботі</t>
  </si>
  <si>
    <t>Інформація була подана доступно і цікаво! Багато корисного матеріалу, практичних прикладів і вправ.</t>
  </si>
  <si>
    <t>Отримала нові знання , щодо ділової документації, нові підходи та методи роботи.</t>
  </si>
  <si>
    <t>Нова інформація практична і дуже корисна для використання у подальшій діяльності.</t>
  </si>
  <si>
    <t>Від курсів отримала все, що очікувала. Багато цікавої інформації, нові знання і навички, позитивна атмосфера.</t>
  </si>
  <si>
    <t>систематизувати знання щодо управлінської діяльності</t>
  </si>
  <si>
    <t>Нові знання</t>
  </si>
  <si>
    <t>Було цікаво, особливо теми про штучний інтелект та домедична допомога</t>
  </si>
  <si>
    <t>Корисний матеріал, який буду частково використовувати в роботі</t>
  </si>
  <si>
    <t>Розширила свої знання</t>
  </si>
  <si>
    <t>Повністю відповідали моїм очікуванням</t>
  </si>
  <si>
    <t>Активно приймала участь</t>
  </si>
  <si>
    <t>Нормативно-правове забезпечення</t>
  </si>
  <si>
    <t>Очікувань вдалося досягти частково. Деякі теми та викладачі, які їх подавали навіть перевершили очікування. Було надано нові інструменти, чітка структурована інформація, з підкріпленням практичними заняттями. 
Проте окремі теми були зовсім нецікаві та неактуальні з урахуванням частих та значних змін у чинному законодавстві, тому інформація в окремих випадках була неактуальною.</t>
  </si>
  <si>
    <t>Працював/-ла у групах;
Брав/-ла участь у дискусії
Ставив/-ла запитання
Працював/-ла з цифровими застосунками</t>
  </si>
  <si>
    <t>&amp;quot;Особливості організації та проведення комплексної оцінки розвитку дітей раннього віку. Напрацювання рекомендацій щодо реалізації послуги раннього втручання, яка має відображатися у висновку інклюзивно-ресурсного центру&amp;quot;</t>
  </si>
  <si>
    <t>Навчання корисне і актуальне.</t>
  </si>
  <si>
    <t>Курси цікаві, інформативні. хотілося б більше практики щодо роботи з дітьми аутистами.</t>
  </si>
  <si>
    <t>хотілося більше практичних знань з досвіду роботи</t>
  </si>
  <si>
    <t>знання актуальні, особливо при навчанні домедичної допомоги</t>
  </si>
  <si>
    <t>цікавими були навчання щодо домедичної допомоги</t>
  </si>
  <si>
    <t>цікаві і корисні.
дякую викладачам</t>
  </si>
  <si>
    <t>щодо роботи з дітьми аутистами та немовними дітьми</t>
  </si>
  <si>
    <t>дякую куратору та викладачам</t>
  </si>
  <si>
    <t>все дуже добре</t>
  </si>
  <si>
    <t>Вдалося досягти очікуваних результатів: систематизувати теоретичні знання, опанувати практичні інструменти, отримати навички використання сучасних освітніх технологій та підвищити рівень професійної компетентності</t>
  </si>
  <si>
    <t>Працював/-ла у групах;
Ставив/-ла запитання</t>
  </si>
  <si>
    <t>Навчання без відриву від виробництва, потрапляло в поза робочий час, що не завжди зручно.</t>
  </si>
  <si>
    <t>-</t>
  </si>
  <si>
    <t>Пасивно слухав/-ла
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</si>
  <si>
    <t>Написання висновків комплексної оцінки розвитку особи.</t>
  </si>
  <si>
    <t>Здобуті професійні знання щодо автономії закладу освіти системно застосовуються у процесі управлінської діяльності. У своїй роботі забезпечую реалізацію кадрової, фінансової, управлінської та освітньої автономії закладу, дотримуюсь етичних норм спілкування, використовую конструктивні методи взаємодії з колективом та партнерами. Раціонально використовую матеріальні та фінансові ресурси відповідно до визначених пріоритетів розвитку закладу.</t>
  </si>
  <si>
    <t>неочікувано цікаве наповнення курсів. Теми актуальні, нові, практичні. наступного разу було б цікаво отримати знання з юридичної підтримки дирекора та архівної справи.</t>
  </si>
  <si>
    <t>матеріал цікавий і потрібний</t>
  </si>
  <si>
    <t>домедична допомога була мені новою</t>
  </si>
  <si>
    <t>багато нової інформації, практичні навички, матеріал який буду використовувати в подальшому</t>
  </si>
  <si>
    <t>Працював/-ла у групах;
Ставив/-ла запитання
Висловлював/-ла власну думку, ставлення, пропозиції</t>
  </si>
  <si>
    <t>була достатньо активна</t>
  </si>
  <si>
    <t>архівна справа, кадрові питання,</t>
  </si>
  <si>
    <t>дякую за цікаві курси</t>
  </si>
  <si>
    <t>Отримала нові знання про різні платформи ШІ, які покращують роботу для фахівців ІРЦ</t>
  </si>
  <si>
    <t>Вдалося не лише засвоїти теоретичні засади автономії, а й вибудувати механізми її реалізації в межах Інклюзивно-ресурсного центру. Впроваджено стандарти професійної етики, які гарантують конфіденційність та повагу до гідності кожної дитини, що звертається до центру.</t>
  </si>
  <si>
    <t>Працював/-ла у групах;
Брав/-ла участь у дискусії
Працював/-ла з цифровими застосунками
Висловлював/-ла власну думку, ставлення, пропозиції</t>
  </si>
  <si>
    <t>Прослуханий курс є найбільш інформативний, корисний та цікавий.</t>
  </si>
  <si>
    <t>все на професійному рівні</t>
  </si>
  <si>
    <t>Кожна тема мала вміст новизни</t>
  </si>
  <si>
    <t>Актуально.</t>
  </si>
  <si>
    <t>Поповнила багаж знань щодо спілкування як керівника, використання штучного інтелекту тощо...</t>
  </si>
  <si>
    <t>Працював/-ла у групах;
Брав/-ла участь у дискусії
Ставив/-ла запитання
Відповідав/-ла на запитання викладача/-ів чи учасників
Висловлював/-ла власну думку, ставлення, пропозиції</t>
  </si>
  <si>
    <t>більш займала позицію слухача</t>
  </si>
  <si>
    <t>Підібрані дуже актуальні теми які ми реалізовуємо в роботі</t>
  </si>
  <si>
    <t>Дуже гарно подавалася тема з ШІ</t>
  </si>
  <si>
    <t>Навчилася правильно укладати договір про співпрацю , використовувати у свої роботі ШВ</t>
  </si>
  <si>
    <t>Працював/-ла у групах;
Брав/-ла участь у дискусії
Ставив/-ла запитання
Відповідав/-ла на запитання викладача/-ів чи учасників
Працював/-ла з цифровими застосунками
Під час занять був/-ла вимушений/-на відволікатися на інші справи</t>
  </si>
  <si>
    <t>Менеджмент проєктів та залучення ресурсів (гранти, партнерства, благодійність) 
Сучасні підходи до оцінювання розвитку дітей з ООП
Управління якістю надання корекційно-розвиткових послуг в ІРЦ
Профілактика професійного вигорання у фахівців ІРЦ</t>
  </si>
  <si>
    <t>Створила власну мотиваційну книжку про дитину з ООП</t>
  </si>
  <si>
    <t>Були повторення тем: безконфліктне спілкування і емоційний інтелект. Ці теми можна було об&amp;#039;єднати. а першу тему про документацію - розширити.</t>
  </si>
  <si>
    <t>Для мене важливою темою є документація.</t>
  </si>
  <si>
    <t>1. Документація директора ІРЦ
2. Використання ШІ в роботі
3. Написання висновків про КО</t>
  </si>
  <si>
    <t>Цікаві теми та компетентні викладачі</t>
  </si>
  <si>
    <t>Сучасний матеріал та цікаві і потрібні теми у роботі</t>
  </si>
  <si>
    <t>Вдалося досягти очікувані результати з програми курсу</t>
  </si>
  <si>
    <t>Працював/-ла у групах;</t>
  </si>
  <si>
    <t>Працював/-ла у групах;
Брав/-ла участь у дискусії
Ставив/-ла запитання
Висловлював/-ла власну думку, ставлення, пропозиції</t>
  </si>
  <si>
    <t>Матеріал подається доступно та структуровано, викладачі добре пояснюють і завжди готові допомогти у разі виникнення запитань. Особливо ціную практичну складову, яка дозволяє краще засвоїти знання. Водночас хотілося б більше прикладів із реального життя та ще більше інтерактивних занять.</t>
  </si>
  <si>
    <t>Навчальний матеріал на курсах був добре структурований і поданий у зрозумілій формі. Інформація була актуальною та корисною, особливо сподобалось поєднання теорії з практичними прикладами, що допомогло краще засвоїти тему. Викладачі доступно пояснювали складні моменти та відповідали на запитання. З власних спостережень можу сказати, що курс сприяв не лише отриманню нових знань, а й розвитку практичних навичок.</t>
  </si>
  <si>
    <t>Інформація, представлена на курсі, була для мене частково новою та водночас добре систематизувала вже наявні знання. Деякі теми відкрили нові підходи й практичні інструменти, які можна застосовувати на практиці. Особливо цінним було ознайомлення з сучасними тенденціями та актуальними прикладами.</t>
  </si>
  <si>
    <t>Отримані знання є актуальними та відповідають сучасним вимогам і тенденціям. Інформація, представлена на курсі, має практичну цінність і може бути безпосередньо застосована в професійній діяльності. Особливо важливо, що розглядались реальні приклади та сучасні підходи, які допомагають краще орієнтуватися в темі.</t>
  </si>
  <si>
    <t>У процесі навчання мені вдалося досягти більшості очікуваних результатів, передбачених програмою курсу. Зокрема, я засвоїла основні теоретичні положення, розвинула практичні навички роботи з відповідними інструментами та навчилася застосовувати отримані знання у практичних ситуаціях. Також вдалося покращити аналітичне мислення та здатність самостійно вирішувати поставлені завдання.</t>
  </si>
  <si>
    <t>Працював/-ла у групах;
Брав/-ла участь у дискусії
Відповідав/-ла на запитання викладача/-ів чи учасників
Висловлював/-ла власну думку, ставлення, пропозиції</t>
  </si>
  <si>
    <t>Все змістовно і інформативно</t>
  </si>
  <si>
    <t>Методи роботи з розладами аутистичного спектра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</si>
</sst>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rgb="FF000000"/>
      <name val="Calibri"/>
    </font>
    <font>
      <sz val="12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2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0" xfId="0" applyFont="1"/>
    <xf numFmtId="0" fontId="3" fillId="0" borderId="0" xfId="0" applyFont="1"/>
    <xf numFmtId="0" fontId="2" fillId="7" borderId="1" xfId="0" applyFont="1" applyFill="1" applyBorder="1" applyAlignment="1">
      <alignment wrapText="1"/>
    </xf>
    <xf numFmtId="0" fontId="2" fillId="7" borderId="1" xfId="0" applyFont="1" applyFill="1" applyBorder="1"/>
    <xf numFmtId="0" fontId="4" fillId="0" borderId="1" xfId="0" applyFont="1" applyBorder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9" borderId="1" xfId="0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5" borderId="2" xfId="0" applyFont="1" applyFill="1" applyBorder="1" applyAlignment="1">
      <alignment wrapText="1"/>
    </xf>
    <xf numFmtId="0" fontId="4" fillId="10" borderId="1" xfId="0" applyFont="1" applyFill="1" applyBorder="1" applyAlignment="1">
      <alignment wrapText="1"/>
    </xf>
    <xf numFmtId="0" fontId="5" fillId="8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0" fontId="4" fillId="9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4" fillId="6" borderId="1" xfId="0" applyFont="1" applyFill="1" applyBorder="1"/>
    <xf numFmtId="0" fontId="2" fillId="6" borderId="2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2" fillId="11" borderId="0" xfId="0" applyFont="1" applyFill="1" applyAlignment="1">
      <alignment wrapText="1"/>
    </xf>
    <xf numFmtId="0" fontId="2" fillId="11" borderId="2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/>
    <xf numFmtId="0" fontId="2" fillId="9" borderId="1" xfId="0" applyFont="1" applyFill="1" applyBorder="1" applyAlignment="1">
      <alignment wrapText="1"/>
    </xf>
    <xf numFmtId="0" fontId="2" fillId="9" borderId="1" xfId="0" applyFont="1" applyFill="1" applyBorder="1"/>
    <xf numFmtId="0" fontId="2" fillId="9" borderId="5" xfId="0" applyFont="1" applyFill="1" applyBorder="1"/>
    <xf numFmtId="0" fontId="2" fillId="5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3" fillId="0" borderId="0" xfId="0" applyFont="1" applyAlignment="1">
      <alignment wrapText="1"/>
    </xf>
    <xf numFmtId="0" fontId="3" fillId="10" borderId="1" xfId="0" applyFont="1" applyFill="1" applyBorder="1" applyAlignment="1">
      <alignment wrapText="1"/>
    </xf>
    <xf numFmtId="0" fontId="3" fillId="11" borderId="2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3" fillId="8" borderId="0" xfId="0" applyFont="1" applyFill="1"/>
    <xf numFmtId="0" fontId="3" fillId="8" borderId="0" xfId="0" applyFont="1" applyFill="1" applyAlignment="1">
      <alignment wrapText="1"/>
    </xf>
    <xf numFmtId="0" fontId="2" fillId="8" borderId="1" xfId="0" applyFont="1" applyFill="1" applyBorder="1" applyAlignment="1">
      <alignment wrapText="1"/>
    </xf>
    <xf numFmtId="0" fontId="2" fillId="8" borderId="1" xfId="0" applyFont="1" applyFill="1" applyBorder="1"/>
    <xf numFmtId="0" fontId="0" fillId="8" borderId="1" xfId="0" applyFill="1" applyBorder="1"/>
    <xf numFmtId="0" fontId="1" fillId="12" borderId="0" xfId="0" applyFont="1" applyFill="1" applyAlignment="1">
      <alignment wrapText="1"/>
    </xf>
    <xf numFmtId="0" fontId="0" fillId="2" borderId="0" xfId="0" applyFill="1"/>
    <xf numFmtId="0" fontId="0" fillId="13" borderId="0" xfId="0" applyFill="1"/>
    <xf numFmtId="0" fontId="6" fillId="13" borderId="0" xfId="0" applyFont="1" applyFill="1" applyAlignment="1">
      <alignment wrapText="1"/>
    </xf>
    <xf numFmtId="0" fontId="0" fillId="4" borderId="0" xfId="0" applyFill="1"/>
    <xf numFmtId="0" fontId="6" fillId="4" borderId="0" xfId="0" applyFont="1" applyFill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vertical="center"/>
    </xf>
    <xf numFmtId="0" fontId="0" fillId="13" borderId="0" xfId="0" applyFill="1" applyAlignment="1">
      <alignment wrapText="1"/>
    </xf>
    <xf numFmtId="0" fontId="0" fillId="4" borderId="0" xfId="0" applyFill="1" applyAlignment="1">
      <alignment wrapText="1"/>
    </xf>
    <xf numFmtId="0" fontId="4" fillId="0" borderId="6" xfId="0" applyFont="1" applyBorder="1" applyAlignment="1">
      <alignment wrapText="1"/>
    </xf>
    <xf numFmtId="0" fontId="4" fillId="14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Наскільки Ви задоволені своїм навчанням на курсах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4-7584-4B71-8702-BC88C84FB9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584-4B71-8702-BC88C84FB9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584-4B71-8702-BC88C84FB91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7584-4B71-8702-BC88C84FB91E}"/>
              </c:ext>
            </c:extLst>
          </c:dPt>
          <c:dLbls>
            <c:dLbl>
              <c:idx val="0"/>
              <c:layout>
                <c:manualLayout>
                  <c:x val="-0.29247896241382082"/>
                  <c:y val="-0.2666666666666666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4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91D423F-05DC-462D-9A2C-E4BE89A6DD1B}" type="CATEGORYNAME">
                      <a:rPr lang="uk-UA" sz="140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uk-UA" sz="1400" baseline="0">
                        <a:solidFill>
                          <a:sysClr val="windowText" lastClr="000000"/>
                        </a:solidFill>
                      </a:rPr>
                      <a:t>
</a:t>
                    </a:r>
                    <a:fld id="{F663E77A-C629-4BA2-8C24-92EB1F1A583D}" type="PERCENTAGE">
                      <a:rPr lang="uk-UA" sz="1400" baseline="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[PERCENTAGE]</a:t>
                    </a:fld>
                    <a:endParaRPr lang="uk-UA" sz="1400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8048282265552463"/>
                      <c:h val="0.1972559360312519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584-4B71-8702-BC88C84FB91E}"/>
                </c:ext>
              </c:extLst>
            </c:dLbl>
            <c:dLbl>
              <c:idx val="1"/>
              <c:layout>
                <c:manualLayout>
                  <c:x val="-6.7661155807938175E-2"/>
                  <c:y val="3.73462191935984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501400068723996"/>
                      <c:h val="0.1517829457364340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584-4B71-8702-BC88C84FB91E}"/>
                </c:ext>
              </c:extLst>
            </c:dLbl>
            <c:dLbl>
              <c:idx val="2"/>
              <c:layout>
                <c:manualLayout>
                  <c:x val="0.38625812441968432"/>
                  <c:y val="0.124031007751938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584-4B71-8702-BC88C84FB91E}"/>
                </c:ext>
              </c:extLst>
            </c:dLbl>
            <c:dLbl>
              <c:idx val="3"/>
              <c:layout>
                <c:manualLayout>
                  <c:x val="0.37724879003576967"/>
                  <c:y val="0.6713070378963650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584-4B71-8702-BC88C84FB9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Аркуш1!$B$2:$B$5</c:f>
              <c:strCache>
                <c:ptCount val="4"/>
                <c:pt idx="0">
                  <c:v>Повністю задоволений/-а</c:v>
                </c:pt>
                <c:pt idx="1">
                  <c:v>Частково задоволений/-а</c:v>
                </c:pt>
                <c:pt idx="2">
                  <c:v>Частково незадоволений/-а</c:v>
                </c:pt>
                <c:pt idx="3">
                  <c:v>Незадоволений/-а</c:v>
                </c:pt>
              </c:strCache>
            </c:strRef>
          </c:cat>
          <c:val>
            <c:numRef>
              <c:f>Аркуш1!$C$2:$C$5</c:f>
              <c:numCache>
                <c:formatCode>General</c:formatCode>
                <c:ptCount val="4"/>
                <c:pt idx="0">
                  <c:v>29</c:v>
                </c:pt>
                <c:pt idx="1">
                  <c:v>5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4-4B71-8702-BC88C84FB91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 Ви обирали даний курс для підвищення кваліфікації?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CA6-4189-B97C-42E85C73BB3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CA6-4189-B97C-42E85C73BB3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CA6-4189-B97C-42E85C73BB3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CA6-4189-B97C-42E85C73BB34}"/>
              </c:ext>
            </c:extLst>
          </c:dPt>
          <c:dLbls>
            <c:dLbl>
              <c:idx val="0"/>
              <c:layout>
                <c:manualLayout>
                  <c:x val="-0.12714776632302405"/>
                  <c:y val="-0.122270742358078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A6-4189-B97C-42E85C73BB34}"/>
                </c:ext>
              </c:extLst>
            </c:dLbl>
            <c:dLbl>
              <c:idx val="1"/>
              <c:layout>
                <c:manualLayout>
                  <c:x val="-7.1571182161809535E-2"/>
                  <c:y val="0.2372688884369158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A6-4189-B97C-42E85C73BB34}"/>
                </c:ext>
              </c:extLst>
            </c:dLbl>
            <c:dLbl>
              <c:idx val="2"/>
              <c:layout>
                <c:manualLayout>
                  <c:x val="-0.18981334134449671"/>
                  <c:y val="8.926451075534375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CA6-4189-B97C-42E85C73BB34}"/>
                </c:ext>
              </c:extLst>
            </c:dLbl>
            <c:dLbl>
              <c:idx val="3"/>
              <c:layout>
                <c:manualLayout>
                  <c:x val="0.3813097526480741"/>
                  <c:y val="0.68856790733261675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A6-4189-B97C-42E85C73BB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Аркуш1!$E$2:$E$5</c:f>
              <c:strCache>
                <c:ptCount val="4"/>
                <c:pt idx="0">
                  <c:v>Самостійно</c:v>
                </c:pt>
                <c:pt idx="1">
                  <c:v>За рекомендацією колег</c:v>
                </c:pt>
                <c:pt idx="2">
                  <c:v>За рекомендацією адміністрації закладу</c:v>
                </c:pt>
                <c:pt idx="3">
                  <c:v>Адміністрація закладу зробила це за мене</c:v>
                </c:pt>
              </c:strCache>
            </c:strRef>
          </c:cat>
          <c:val>
            <c:numRef>
              <c:f>Аркуш1!$F$2:$F$5</c:f>
              <c:numCache>
                <c:formatCode>General</c:formatCode>
                <c:ptCount val="4"/>
                <c:pt idx="0">
                  <c:v>27</c:v>
                </c:pt>
                <c:pt idx="1">
                  <c:v>5</c:v>
                </c:pt>
                <c:pt idx="2">
                  <c:v>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6-4189-B97C-42E85C73BB34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Чи були ознайомлені Ви із програмою, обираючи цей курс?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638-4FBC-B934-83909BB8160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7638-4FBC-B934-83909BB8160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638-4FBC-B934-83909BB81602}"/>
              </c:ext>
            </c:extLst>
          </c:dPt>
          <c:dLbls>
            <c:dLbl>
              <c:idx val="0"/>
              <c:layout>
                <c:manualLayout>
                  <c:x val="3.6585365853658534E-2"/>
                  <c:y val="-7.354116706634691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638-4FBC-B934-83909BB81602}"/>
                </c:ext>
              </c:extLst>
            </c:dLbl>
            <c:dLbl>
              <c:idx val="1"/>
              <c:layout>
                <c:manualLayout>
                  <c:x val="-3.8617886178861791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158536585365851E-2"/>
                      <c:h val="9.86730615507593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7638-4FBC-B934-83909BB81602}"/>
                </c:ext>
              </c:extLst>
            </c:dLbl>
            <c:dLbl>
              <c:idx val="2"/>
              <c:layout>
                <c:manualLayout>
                  <c:x val="-7.113821138211382E-2"/>
                  <c:y val="1.918465227817745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638-4FBC-B934-83909BB81602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Аркуш1!$G$2:$G$4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Не пам’ятаю</c:v>
                </c:pt>
              </c:strCache>
            </c:strRef>
          </c:cat>
          <c:val>
            <c:numRef>
              <c:f>Аркуш1!$H$2:$H$4</c:f>
              <c:numCache>
                <c:formatCode>General</c:formatCode>
                <c:ptCount val="3"/>
                <c:pt idx="0">
                  <c:v>24</c:v>
                </c:pt>
                <c:pt idx="1">
                  <c:v>5</c:v>
                </c:pt>
                <c:pt idx="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38-4FBC-B934-83909BB81602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Що з переліченого при виборі курсу Вас мотивувало найбільше?</a:t>
            </a:r>
          </a:p>
        </c:rich>
      </c:tx>
      <c:layout>
        <c:manualLayout>
          <c:xMode val="edge"/>
          <c:yMode val="edge"/>
          <c:x val="0.11820676670735308"/>
          <c:y val="3.09278350515463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explosion val="9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1EF-4E43-91CD-5403E0FDAB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1EF-4E43-91CD-5403E0FDAB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1EF-4E43-91CD-5403E0FDAB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1EF-4E43-91CD-5403E0FDAB5B}"/>
              </c:ext>
            </c:extLst>
          </c:dPt>
          <c:dLbls>
            <c:dLbl>
              <c:idx val="0"/>
              <c:layout>
                <c:manualLayout>
                  <c:x val="-8.1489281924865681E-3"/>
                  <c:y val="-0.1340568769110047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EF-4E43-91CD-5403E0FDAB5B}"/>
                </c:ext>
              </c:extLst>
            </c:dLbl>
            <c:dLbl>
              <c:idx val="1"/>
              <c:layout>
                <c:manualLayout>
                  <c:x val="6.9670244601508904E-2"/>
                  <c:y val="5.912503764898240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EF-4E43-91CD-5403E0FDAB5B}"/>
                </c:ext>
              </c:extLst>
            </c:dLbl>
            <c:dLbl>
              <c:idx val="2"/>
              <c:layout>
                <c:manualLayout>
                  <c:x val="-0.71497230579267168"/>
                  <c:y val="-0.2532878318488877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EF-4E43-91CD-5403E0FDAB5B}"/>
                </c:ext>
              </c:extLst>
            </c:dLbl>
            <c:dLbl>
              <c:idx val="3"/>
              <c:layout>
                <c:manualLayout>
                  <c:x val="0.11714142115214307"/>
                  <c:y val="-3.005736396352517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1EF-4E43-91CD-5403E0FDAB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Аркуш1!$I$2:$I$5</c:f>
              <c:strCache>
                <c:ptCount val="4"/>
                <c:pt idx="0">
                  <c:v>Актуальність теми</c:v>
                </c:pt>
                <c:pt idx="1">
                  <c:v>Зміст курсу</c:v>
                </c:pt>
                <c:pt idx="2">
                  <c:v>Викладач/-ка (викладачі/-ки) курсу</c:v>
                </c:pt>
                <c:pt idx="3">
                  <c:v>Можливість отримати сертифікат, який не потребує додаткового затвердження</c:v>
                </c:pt>
              </c:strCache>
            </c:strRef>
          </c:cat>
          <c:val>
            <c:numRef>
              <c:f>Аркуш1!$J$2:$J$5</c:f>
              <c:numCache>
                <c:formatCode>General</c:formatCode>
                <c:ptCount val="4"/>
                <c:pt idx="0">
                  <c:v>18</c:v>
                </c:pt>
                <c:pt idx="1">
                  <c:v>11</c:v>
                </c:pt>
                <c:pt idx="2">
                  <c:v>0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F-4E43-91CD-5403E0FDAB5B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149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28575</xdr:rowOff>
    </xdr:from>
    <xdr:to>
      <xdr:col>5</xdr:col>
      <xdr:colOff>495300</xdr:colOff>
      <xdr:row>18</xdr:row>
      <xdr:rowOff>133350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22860</xdr:colOff>
      <xdr:row>20</xdr:row>
      <xdr:rowOff>1905</xdr:rowOff>
    </xdr:from>
    <xdr:to>
      <xdr:col>6</xdr:col>
      <xdr:colOff>32385</xdr:colOff>
      <xdr:row>33</xdr:row>
      <xdr:rowOff>268605</xdr:rowOff>
    </xdr:to>
    <xdr:graphicFrame macro="">
      <xdr:nvGraphicFramePr>
        <xdr:cNvPr id="6" name="Діаграма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400050</xdr:colOff>
      <xdr:row>7</xdr:row>
      <xdr:rowOff>85724</xdr:rowOff>
    </xdr:from>
    <xdr:to>
      <xdr:col>10</xdr:col>
      <xdr:colOff>2076450</xdr:colOff>
      <xdr:row>18</xdr:row>
      <xdr:rowOff>66674</xdr:rowOff>
    </xdr:to>
    <xdr:graphicFrame macro="">
      <xdr:nvGraphicFramePr>
        <xdr:cNvPr id="7" name="Діаграма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561975</xdr:colOff>
      <xdr:row>20</xdr:row>
      <xdr:rowOff>38100</xdr:rowOff>
    </xdr:from>
    <xdr:to>
      <xdr:col>10</xdr:col>
      <xdr:colOff>2257425</xdr:colOff>
      <xdr:row>32</xdr:row>
      <xdr:rowOff>190500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Z76"/>
  <sheetViews>
    <sheetView workbookViewId="0">
      <pane ySplit="1" topLeftCell="A2" activePane="bottomLeft" state="frozen"/>
      <selection pane="bottomLeft" activeCell="A2" sqref="A2:U35"/>
    </sheetView>
  </sheetViews>
  <sheetFormatPr defaultColWidth="45.796875" defaultRowHeight="10.199999999999999" x14ac:dyDescent="0.2"/>
  <cols>
    <col min="1" max="1" width="12.5" style="19" bestFit="1" customWidth="1"/>
    <col min="2" max="2" width="23.09765625" style="19" customWidth="1"/>
    <col min="3" max="3" width="24.59765625" style="19" customWidth="1"/>
    <col min="4" max="4" width="44.69921875" style="19" bestFit="1" customWidth="1"/>
    <col min="5" max="5" width="14.796875" style="19" customWidth="1"/>
    <col min="6" max="6" width="43.796875" style="19" bestFit="1" customWidth="1"/>
    <col min="7" max="7" width="46" style="19" bestFit="1" customWidth="1"/>
    <col min="8" max="8" width="48" style="19" bestFit="1" customWidth="1"/>
    <col min="9" max="9" width="45.19921875" style="19" bestFit="1" customWidth="1"/>
    <col min="10" max="10" width="41.69921875" style="19" bestFit="1" customWidth="1"/>
    <col min="11" max="11" width="46" style="19" bestFit="1" customWidth="1"/>
    <col min="12" max="12" width="44.5" style="19" bestFit="1" customWidth="1"/>
    <col min="13" max="13" width="42.69921875" style="19" bestFit="1" customWidth="1"/>
    <col min="14" max="14" width="47.69921875" style="19" bestFit="1" customWidth="1"/>
    <col min="15" max="15" width="45.59765625" style="19" bestFit="1" customWidth="1"/>
    <col min="16" max="16" width="47.5" style="19" bestFit="1" customWidth="1"/>
    <col min="17" max="17" width="45.59765625" style="19" bestFit="1" customWidth="1"/>
    <col min="18" max="18" width="30.69921875" style="19" bestFit="1" customWidth="1"/>
    <col min="19" max="19" width="47.296875" style="19" bestFit="1" customWidth="1"/>
    <col min="20" max="20" width="43.796875" style="19" bestFit="1" customWidth="1"/>
    <col min="21" max="21" width="46" style="19" bestFit="1" customWidth="1"/>
    <col min="22" max="16384" width="45.796875" style="19"/>
  </cols>
  <sheetData>
    <row r="1" spans="1:26" ht="31.2" thickBot="1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</row>
    <row r="2" spans="1:26" s="60" customFormat="1" ht="47.4" thickBot="1" x14ac:dyDescent="0.35">
      <c r="A2" s="65">
        <v>1</v>
      </c>
      <c r="B2" s="66" t="s">
        <v>36</v>
      </c>
      <c r="C2" s="65"/>
      <c r="D2" s="65" t="s">
        <v>37</v>
      </c>
      <c r="E2" s="65" t="s">
        <v>28</v>
      </c>
      <c r="F2" s="65" t="s">
        <v>48</v>
      </c>
      <c r="G2" s="66" t="s">
        <v>32</v>
      </c>
      <c r="H2" s="65"/>
      <c r="I2" s="66" t="s">
        <v>33</v>
      </c>
      <c r="J2" s="65"/>
      <c r="K2" s="66" t="s">
        <v>34</v>
      </c>
      <c r="L2" s="65"/>
      <c r="M2" s="65" t="s">
        <v>28</v>
      </c>
      <c r="N2" s="65" t="s">
        <v>35</v>
      </c>
      <c r="O2" s="65" t="s">
        <v>66</v>
      </c>
      <c r="P2" s="65" t="s">
        <v>67</v>
      </c>
      <c r="Q2" s="65"/>
      <c r="R2" s="65" t="s">
        <v>28</v>
      </c>
      <c r="S2" s="66" t="s">
        <v>29</v>
      </c>
      <c r="T2" s="65"/>
      <c r="U2" s="65"/>
      <c r="V2" s="65"/>
      <c r="W2" s="65"/>
      <c r="X2" s="65"/>
      <c r="Y2" s="65"/>
      <c r="Z2" s="65"/>
    </row>
    <row r="3" spans="1:26" s="60" customFormat="1" ht="94.2" thickBot="1" x14ac:dyDescent="0.35">
      <c r="A3" s="65">
        <v>2</v>
      </c>
      <c r="B3" s="65" t="s">
        <v>21</v>
      </c>
      <c r="C3" s="65" t="s">
        <v>68</v>
      </c>
      <c r="D3" s="65" t="s">
        <v>22</v>
      </c>
      <c r="E3" s="65" t="s">
        <v>28</v>
      </c>
      <c r="F3" s="65" t="s">
        <v>48</v>
      </c>
      <c r="G3" s="65" t="s">
        <v>25</v>
      </c>
      <c r="H3" s="65" t="s">
        <v>69</v>
      </c>
      <c r="I3" s="65" t="s">
        <v>33</v>
      </c>
      <c r="J3" s="65" t="s">
        <v>70</v>
      </c>
      <c r="K3" s="65" t="s">
        <v>64</v>
      </c>
      <c r="L3" s="65" t="s">
        <v>71</v>
      </c>
      <c r="M3" s="65" t="s">
        <v>28</v>
      </c>
      <c r="N3" s="65" t="s">
        <v>35</v>
      </c>
      <c r="O3" s="65" t="s">
        <v>72</v>
      </c>
      <c r="P3" s="65" t="s">
        <v>73</v>
      </c>
      <c r="Q3" s="65" t="s">
        <v>74</v>
      </c>
      <c r="R3" s="65" t="s">
        <v>28</v>
      </c>
      <c r="S3" s="65" t="s">
        <v>29</v>
      </c>
      <c r="T3" s="65" t="s">
        <v>75</v>
      </c>
      <c r="U3" s="65" t="s">
        <v>76</v>
      </c>
      <c r="V3" s="65"/>
      <c r="W3" s="65"/>
      <c r="X3" s="65"/>
      <c r="Y3" s="65"/>
      <c r="Z3" s="65"/>
    </row>
    <row r="4" spans="1:26" s="60" customFormat="1" ht="156.6" thickBot="1" x14ac:dyDescent="0.35">
      <c r="A4" s="65">
        <v>3</v>
      </c>
      <c r="B4" s="66" t="s">
        <v>21</v>
      </c>
      <c r="C4" s="65"/>
      <c r="D4" s="65" t="s">
        <v>22</v>
      </c>
      <c r="E4" s="65" t="s">
        <v>28</v>
      </c>
      <c r="F4" s="65" t="s">
        <v>24</v>
      </c>
      <c r="G4" s="66" t="s">
        <v>25</v>
      </c>
      <c r="H4" s="65"/>
      <c r="I4" s="66" t="s">
        <v>26</v>
      </c>
      <c r="J4" s="65"/>
      <c r="K4" s="66" t="s">
        <v>64</v>
      </c>
      <c r="L4" s="65"/>
      <c r="M4" s="65" t="s">
        <v>28</v>
      </c>
      <c r="N4" s="65" t="s">
        <v>35</v>
      </c>
      <c r="O4" s="65" t="s">
        <v>77</v>
      </c>
      <c r="P4" s="65" t="s">
        <v>78</v>
      </c>
      <c r="Q4" s="65"/>
      <c r="R4" s="65" t="s">
        <v>28</v>
      </c>
      <c r="S4" s="65" t="s">
        <v>29</v>
      </c>
      <c r="T4" s="66" t="s">
        <v>79</v>
      </c>
      <c r="U4" s="65"/>
      <c r="V4" s="65"/>
      <c r="W4" s="65"/>
      <c r="X4" s="65"/>
      <c r="Y4" s="65"/>
      <c r="Z4" s="65"/>
    </row>
    <row r="5" spans="1:26" s="60" customFormat="1" ht="141" thickBot="1" x14ac:dyDescent="0.35">
      <c r="A5" s="65">
        <v>4</v>
      </c>
      <c r="B5" s="65" t="s">
        <v>21</v>
      </c>
      <c r="C5" s="65" t="s">
        <v>80</v>
      </c>
      <c r="D5" s="65" t="s">
        <v>47</v>
      </c>
      <c r="E5" s="65" t="s">
        <v>30</v>
      </c>
      <c r="F5" s="65" t="s">
        <v>24</v>
      </c>
      <c r="G5" s="65" t="s">
        <v>25</v>
      </c>
      <c r="H5" s="65" t="s">
        <v>81</v>
      </c>
      <c r="I5" s="65" t="s">
        <v>26</v>
      </c>
      <c r="J5" s="65" t="s">
        <v>82</v>
      </c>
      <c r="K5" s="65" t="s">
        <v>64</v>
      </c>
      <c r="L5" s="65" t="s">
        <v>83</v>
      </c>
      <c r="M5" s="65" t="s">
        <v>38</v>
      </c>
      <c r="N5" s="65" t="s">
        <v>35</v>
      </c>
      <c r="O5" s="65" t="s">
        <v>84</v>
      </c>
      <c r="P5" s="65" t="s">
        <v>53</v>
      </c>
      <c r="Q5" s="65" t="s">
        <v>85</v>
      </c>
      <c r="R5" s="65" t="s">
        <v>28</v>
      </c>
      <c r="S5" s="65" t="s">
        <v>29</v>
      </c>
      <c r="T5" s="65" t="s">
        <v>86</v>
      </c>
      <c r="U5" s="65"/>
      <c r="V5" s="65"/>
      <c r="W5" s="65"/>
      <c r="X5" s="65"/>
      <c r="Y5" s="65"/>
      <c r="Z5" s="65"/>
    </row>
    <row r="6" spans="1:26" s="60" customFormat="1" ht="125.4" thickBot="1" x14ac:dyDescent="0.35">
      <c r="A6" s="65">
        <v>5</v>
      </c>
      <c r="B6" s="65" t="s">
        <v>21</v>
      </c>
      <c r="C6" s="65" t="s">
        <v>87</v>
      </c>
      <c r="D6" s="65" t="s">
        <v>22</v>
      </c>
      <c r="E6" s="65" t="s">
        <v>30</v>
      </c>
      <c r="F6" s="65" t="s">
        <v>48</v>
      </c>
      <c r="G6" s="65" t="s">
        <v>25</v>
      </c>
      <c r="H6" s="65" t="s">
        <v>88</v>
      </c>
      <c r="I6" s="65" t="s">
        <v>26</v>
      </c>
      <c r="J6" s="65" t="s">
        <v>89</v>
      </c>
      <c r="K6" s="65" t="s">
        <v>64</v>
      </c>
      <c r="L6" s="65" t="s">
        <v>90</v>
      </c>
      <c r="M6" s="65" t="s">
        <v>28</v>
      </c>
      <c r="N6" s="65" t="s">
        <v>35</v>
      </c>
      <c r="O6" s="65" t="s">
        <v>91</v>
      </c>
      <c r="P6" s="65" t="s">
        <v>92</v>
      </c>
      <c r="Q6" s="65" t="s">
        <v>93</v>
      </c>
      <c r="R6" s="65" t="s">
        <v>28</v>
      </c>
      <c r="S6" s="65" t="s">
        <v>39</v>
      </c>
      <c r="T6" s="65" t="s">
        <v>94</v>
      </c>
      <c r="U6" s="65" t="s">
        <v>95</v>
      </c>
      <c r="V6" s="65"/>
      <c r="W6" s="65"/>
      <c r="X6" s="65"/>
      <c r="Y6" s="65"/>
      <c r="Z6" s="65"/>
    </row>
    <row r="7" spans="1:26" s="60" customFormat="1" ht="125.4" thickBot="1" x14ac:dyDescent="0.35">
      <c r="A7" s="65">
        <v>6</v>
      </c>
      <c r="B7" s="66" t="s">
        <v>21</v>
      </c>
      <c r="C7" s="65"/>
      <c r="D7" s="65" t="s">
        <v>22</v>
      </c>
      <c r="E7" s="65" t="s">
        <v>23</v>
      </c>
      <c r="F7" s="65" t="s">
        <v>48</v>
      </c>
      <c r="G7" s="66" t="s">
        <v>25</v>
      </c>
      <c r="H7" s="65"/>
      <c r="I7" s="66" t="s">
        <v>33</v>
      </c>
      <c r="J7" s="65"/>
      <c r="K7" s="66" t="s">
        <v>34</v>
      </c>
      <c r="L7" s="65"/>
      <c r="M7" s="65" t="s">
        <v>28</v>
      </c>
      <c r="N7" s="65" t="s">
        <v>35</v>
      </c>
      <c r="O7" s="65" t="s">
        <v>96</v>
      </c>
      <c r="P7" s="65" t="s">
        <v>97</v>
      </c>
      <c r="Q7" s="65"/>
      <c r="R7" s="65" t="s">
        <v>28</v>
      </c>
      <c r="S7" s="65" t="s">
        <v>39</v>
      </c>
      <c r="T7" s="65"/>
      <c r="U7" s="65"/>
      <c r="V7" s="65"/>
      <c r="W7" s="65"/>
      <c r="X7" s="65"/>
      <c r="Y7" s="65"/>
      <c r="Z7" s="65"/>
    </row>
    <row r="8" spans="1:26" s="60" customFormat="1" ht="94.2" thickBot="1" x14ac:dyDescent="0.35">
      <c r="A8" s="65">
        <v>7</v>
      </c>
      <c r="B8" s="65" t="s">
        <v>21</v>
      </c>
      <c r="C8" s="65" t="s">
        <v>98</v>
      </c>
      <c r="D8" s="65" t="s">
        <v>22</v>
      </c>
      <c r="E8" s="65" t="s">
        <v>28</v>
      </c>
      <c r="F8" s="65" t="s">
        <v>24</v>
      </c>
      <c r="G8" s="65" t="s">
        <v>25</v>
      </c>
      <c r="H8" s="65" t="s">
        <v>99</v>
      </c>
      <c r="I8" s="66" t="s">
        <v>33</v>
      </c>
      <c r="J8" s="65"/>
      <c r="K8" s="66" t="s">
        <v>34</v>
      </c>
      <c r="L8" s="65"/>
      <c r="M8" s="65" t="s">
        <v>28</v>
      </c>
      <c r="N8" s="65" t="s">
        <v>35</v>
      </c>
      <c r="O8" s="65" t="s">
        <v>100</v>
      </c>
      <c r="P8" s="65" t="s">
        <v>101</v>
      </c>
      <c r="Q8" s="65"/>
      <c r="R8" s="65" t="s">
        <v>28</v>
      </c>
      <c r="S8" s="65" t="s">
        <v>29</v>
      </c>
      <c r="T8" s="66" t="s">
        <v>102</v>
      </c>
      <c r="U8" s="65"/>
      <c r="V8" s="65"/>
      <c r="W8" s="65"/>
      <c r="X8" s="65"/>
      <c r="Y8" s="65"/>
      <c r="Z8" s="65"/>
    </row>
    <row r="9" spans="1:26" s="60" customFormat="1" ht="94.2" thickBot="1" x14ac:dyDescent="0.35">
      <c r="A9" s="65">
        <v>8</v>
      </c>
      <c r="B9" s="65" t="s">
        <v>21</v>
      </c>
      <c r="C9" s="65" t="s">
        <v>103</v>
      </c>
      <c r="D9" s="65" t="s">
        <v>22</v>
      </c>
      <c r="E9" s="65" t="s">
        <v>28</v>
      </c>
      <c r="F9" s="65" t="s">
        <v>48</v>
      </c>
      <c r="G9" s="65" t="s">
        <v>25</v>
      </c>
      <c r="H9" s="65" t="s">
        <v>66</v>
      </c>
      <c r="I9" s="65" t="s">
        <v>33</v>
      </c>
      <c r="J9" s="65" t="s">
        <v>104</v>
      </c>
      <c r="K9" s="66" t="s">
        <v>34</v>
      </c>
      <c r="L9" s="65"/>
      <c r="M9" s="65" t="s">
        <v>38</v>
      </c>
      <c r="N9" s="65" t="s">
        <v>35</v>
      </c>
      <c r="O9" s="65" t="s">
        <v>105</v>
      </c>
      <c r="P9" s="65" t="s">
        <v>106</v>
      </c>
      <c r="Q9" s="65"/>
      <c r="R9" s="65" t="s">
        <v>28</v>
      </c>
      <c r="S9" s="66" t="s">
        <v>29</v>
      </c>
      <c r="T9" s="65"/>
      <c r="U9" s="65"/>
      <c r="V9" s="65"/>
      <c r="W9" s="65"/>
      <c r="X9" s="65"/>
      <c r="Y9" s="65"/>
      <c r="Z9" s="65"/>
    </row>
    <row r="10" spans="1:26" s="60" customFormat="1" ht="63" thickBot="1" x14ac:dyDescent="0.35">
      <c r="A10" s="65">
        <v>9</v>
      </c>
      <c r="B10" s="66" t="s">
        <v>36</v>
      </c>
      <c r="C10" s="65"/>
      <c r="D10" s="65" t="s">
        <v>37</v>
      </c>
      <c r="E10" s="65" t="s">
        <v>23</v>
      </c>
      <c r="F10" s="65" t="s">
        <v>24</v>
      </c>
      <c r="G10" s="66" t="s">
        <v>32</v>
      </c>
      <c r="H10" s="65"/>
      <c r="I10" s="66" t="s">
        <v>26</v>
      </c>
      <c r="J10" s="65"/>
      <c r="K10" s="66" t="s">
        <v>34</v>
      </c>
      <c r="L10" s="65"/>
      <c r="M10" s="65" t="s">
        <v>28</v>
      </c>
      <c r="N10" s="65" t="s">
        <v>35</v>
      </c>
      <c r="O10" s="65" t="s">
        <v>107</v>
      </c>
      <c r="P10" s="65" t="s">
        <v>108</v>
      </c>
      <c r="Q10" s="65"/>
      <c r="R10" s="65" t="s">
        <v>28</v>
      </c>
      <c r="S10" s="65" t="s">
        <v>39</v>
      </c>
      <c r="T10" s="65"/>
      <c r="U10" s="65"/>
      <c r="V10" s="65"/>
      <c r="W10" s="65"/>
      <c r="X10" s="65"/>
      <c r="Y10" s="65"/>
      <c r="Z10" s="65"/>
    </row>
    <row r="11" spans="1:26" s="60" customFormat="1" ht="109.8" thickBot="1" x14ac:dyDescent="0.35">
      <c r="A11" s="65">
        <v>10</v>
      </c>
      <c r="B11" s="65" t="s">
        <v>21</v>
      </c>
      <c r="C11" s="65" t="s">
        <v>76</v>
      </c>
      <c r="D11" s="65" t="s">
        <v>22</v>
      </c>
      <c r="E11" s="65" t="s">
        <v>28</v>
      </c>
      <c r="F11" s="65" t="s">
        <v>43</v>
      </c>
      <c r="G11" s="65" t="s">
        <v>25</v>
      </c>
      <c r="H11" s="65" t="s">
        <v>76</v>
      </c>
      <c r="I11" s="66" t="s">
        <v>33</v>
      </c>
      <c r="J11" s="65"/>
      <c r="K11" s="66" t="s">
        <v>34</v>
      </c>
      <c r="L11" s="65"/>
      <c r="M11" s="65" t="s">
        <v>38</v>
      </c>
      <c r="N11" s="65" t="s">
        <v>35</v>
      </c>
      <c r="O11" s="65" t="s">
        <v>109</v>
      </c>
      <c r="P11" s="65" t="s">
        <v>110</v>
      </c>
      <c r="Q11" s="65"/>
      <c r="R11" s="65" t="s">
        <v>28</v>
      </c>
      <c r="S11" s="65" t="s">
        <v>39</v>
      </c>
      <c r="T11" s="65"/>
      <c r="U11" s="65"/>
      <c r="V11" s="65"/>
      <c r="W11" s="65"/>
      <c r="X11" s="65"/>
      <c r="Y11" s="65"/>
      <c r="Z11" s="65"/>
    </row>
    <row r="12" spans="1:26" s="60" customFormat="1" ht="47.4" thickBot="1" x14ac:dyDescent="0.35">
      <c r="A12" s="65">
        <v>11</v>
      </c>
      <c r="B12" s="66" t="s">
        <v>21</v>
      </c>
      <c r="C12" s="65"/>
      <c r="D12" s="65" t="s">
        <v>22</v>
      </c>
      <c r="E12" s="65" t="s">
        <v>28</v>
      </c>
      <c r="F12" s="65" t="s">
        <v>24</v>
      </c>
      <c r="G12" s="66" t="s">
        <v>25</v>
      </c>
      <c r="H12" s="65"/>
      <c r="I12" s="66" t="s">
        <v>26</v>
      </c>
      <c r="J12" s="65"/>
      <c r="K12" s="66" t="s">
        <v>64</v>
      </c>
      <c r="L12" s="65"/>
      <c r="M12" s="65" t="s">
        <v>27</v>
      </c>
      <c r="N12" s="65" t="s">
        <v>35</v>
      </c>
      <c r="O12" s="65" t="s">
        <v>111</v>
      </c>
      <c r="P12" s="65" t="s">
        <v>112</v>
      </c>
      <c r="Q12" s="65"/>
      <c r="R12" s="65" t="s">
        <v>28</v>
      </c>
      <c r="S12" s="65" t="s">
        <v>39</v>
      </c>
      <c r="T12" s="65"/>
      <c r="U12" s="65"/>
      <c r="V12" s="65"/>
      <c r="W12" s="65"/>
      <c r="X12" s="65"/>
      <c r="Y12" s="65"/>
      <c r="Z12" s="65"/>
    </row>
    <row r="13" spans="1:26" s="60" customFormat="1" ht="203.4" thickBot="1" x14ac:dyDescent="0.35">
      <c r="A13" s="65">
        <v>12</v>
      </c>
      <c r="B13" s="66" t="s">
        <v>21</v>
      </c>
      <c r="C13" s="65"/>
      <c r="D13" s="65" t="s">
        <v>22</v>
      </c>
      <c r="E13" s="65" t="s">
        <v>28</v>
      </c>
      <c r="F13" s="65" t="s">
        <v>48</v>
      </c>
      <c r="G13" s="66" t="s">
        <v>25</v>
      </c>
      <c r="H13" s="65"/>
      <c r="I13" s="66" t="s">
        <v>26</v>
      </c>
      <c r="J13" s="65"/>
      <c r="K13" s="66" t="s">
        <v>34</v>
      </c>
      <c r="L13" s="65"/>
      <c r="M13" s="65" t="s">
        <v>28</v>
      </c>
      <c r="N13" s="65" t="s">
        <v>35</v>
      </c>
      <c r="O13" s="65" t="s">
        <v>113</v>
      </c>
      <c r="P13" s="65" t="s">
        <v>114</v>
      </c>
      <c r="Q13" s="65"/>
      <c r="R13" s="65" t="s">
        <v>28</v>
      </c>
      <c r="S13" s="66" t="s">
        <v>62</v>
      </c>
      <c r="T13" s="65"/>
      <c r="U13" s="65"/>
      <c r="V13" s="65"/>
      <c r="W13" s="65"/>
      <c r="X13" s="65"/>
      <c r="Y13" s="65"/>
      <c r="Z13" s="65"/>
    </row>
    <row r="14" spans="1:26" s="60" customFormat="1" ht="63" thickBot="1" x14ac:dyDescent="0.35">
      <c r="A14" s="65">
        <v>13</v>
      </c>
      <c r="B14" s="66" t="s">
        <v>21</v>
      </c>
      <c r="C14" s="65"/>
      <c r="D14" s="65" t="s">
        <v>47</v>
      </c>
      <c r="E14" s="65" t="s">
        <v>28</v>
      </c>
      <c r="F14" s="65" t="s">
        <v>24</v>
      </c>
      <c r="G14" s="66" t="s">
        <v>25</v>
      </c>
      <c r="H14" s="65"/>
      <c r="I14" s="66" t="s">
        <v>26</v>
      </c>
      <c r="J14" s="65"/>
      <c r="K14" s="66" t="s">
        <v>64</v>
      </c>
      <c r="L14" s="65"/>
      <c r="M14" s="65" t="s">
        <v>28</v>
      </c>
      <c r="N14" s="65" t="s">
        <v>35</v>
      </c>
      <c r="O14" s="65" t="s">
        <v>115</v>
      </c>
      <c r="P14" s="65" t="s">
        <v>116</v>
      </c>
      <c r="Q14" s="65"/>
      <c r="R14" s="65" t="s">
        <v>28</v>
      </c>
      <c r="S14" s="65" t="s">
        <v>39</v>
      </c>
      <c r="T14" s="65"/>
      <c r="U14" s="65"/>
      <c r="V14" s="65"/>
      <c r="W14" s="65"/>
      <c r="X14" s="65"/>
      <c r="Y14" s="65"/>
      <c r="Z14" s="65"/>
    </row>
    <row r="15" spans="1:26" s="60" customFormat="1" ht="109.8" thickBot="1" x14ac:dyDescent="0.35">
      <c r="A15" s="65">
        <v>14</v>
      </c>
      <c r="B15" s="65" t="s">
        <v>21</v>
      </c>
      <c r="C15" s="65" t="s">
        <v>117</v>
      </c>
      <c r="D15" s="65" t="s">
        <v>22</v>
      </c>
      <c r="E15" s="65" t="s">
        <v>30</v>
      </c>
      <c r="F15" s="65" t="s">
        <v>43</v>
      </c>
      <c r="G15" s="65" t="s">
        <v>25</v>
      </c>
      <c r="H15" s="65" t="s">
        <v>118</v>
      </c>
      <c r="I15" s="65" t="s">
        <v>26</v>
      </c>
      <c r="J15" s="65" t="s">
        <v>119</v>
      </c>
      <c r="K15" s="65" t="s">
        <v>64</v>
      </c>
      <c r="L15" s="65" t="s">
        <v>120</v>
      </c>
      <c r="M15" s="65" t="s">
        <v>38</v>
      </c>
      <c r="N15" s="65" t="s">
        <v>35</v>
      </c>
      <c r="O15" s="65" t="s">
        <v>121</v>
      </c>
      <c r="P15" s="65" t="s">
        <v>122</v>
      </c>
      <c r="Q15" s="65" t="s">
        <v>123</v>
      </c>
      <c r="R15" s="65" t="s">
        <v>28</v>
      </c>
      <c r="S15" s="65" t="s">
        <v>39</v>
      </c>
      <c r="T15" s="65" t="s">
        <v>124</v>
      </c>
      <c r="U15" s="65" t="s">
        <v>125</v>
      </c>
      <c r="V15" s="65"/>
      <c r="W15" s="65"/>
      <c r="X15" s="65"/>
      <c r="Y15" s="65"/>
      <c r="Z15" s="65"/>
    </row>
    <row r="16" spans="1:26" s="60" customFormat="1" ht="125.4" thickBot="1" x14ac:dyDescent="0.35">
      <c r="A16" s="65">
        <v>15</v>
      </c>
      <c r="B16" s="65" t="s">
        <v>21</v>
      </c>
      <c r="C16" s="65" t="s">
        <v>126</v>
      </c>
      <c r="D16" s="65" t="s">
        <v>22</v>
      </c>
      <c r="E16" s="65" t="s">
        <v>23</v>
      </c>
      <c r="F16" s="65" t="s">
        <v>24</v>
      </c>
      <c r="G16" s="65" t="s">
        <v>25</v>
      </c>
      <c r="H16" s="65" t="s">
        <v>127</v>
      </c>
      <c r="I16" s="65" t="s">
        <v>26</v>
      </c>
      <c r="J16" s="65" t="s">
        <v>128</v>
      </c>
      <c r="K16" s="65" t="s">
        <v>34</v>
      </c>
      <c r="L16" s="65" t="s">
        <v>129</v>
      </c>
      <c r="M16" s="65" t="s">
        <v>28</v>
      </c>
      <c r="N16" s="65" t="s">
        <v>35</v>
      </c>
      <c r="O16" s="65" t="s">
        <v>130</v>
      </c>
      <c r="P16" s="65" t="s">
        <v>92</v>
      </c>
      <c r="Q16" s="65"/>
      <c r="R16" s="65" t="s">
        <v>28</v>
      </c>
      <c r="S16" s="66" t="s">
        <v>29</v>
      </c>
      <c r="T16" s="65"/>
      <c r="U16" s="65"/>
      <c r="V16" s="65"/>
      <c r="W16" s="65"/>
      <c r="X16" s="65"/>
      <c r="Y16" s="65"/>
      <c r="Z16" s="65"/>
    </row>
    <row r="17" spans="1:26" s="60" customFormat="1" ht="78.599999999999994" thickBot="1" x14ac:dyDescent="0.35">
      <c r="A17" s="65">
        <v>16</v>
      </c>
      <c r="B17" s="66" t="s">
        <v>21</v>
      </c>
      <c r="C17" s="65"/>
      <c r="D17" s="65" t="s">
        <v>22</v>
      </c>
      <c r="E17" s="65" t="s">
        <v>28</v>
      </c>
      <c r="F17" s="65" t="s">
        <v>24</v>
      </c>
      <c r="G17" s="66" t="s">
        <v>32</v>
      </c>
      <c r="H17" s="65"/>
      <c r="I17" s="66" t="s">
        <v>33</v>
      </c>
      <c r="J17" s="65"/>
      <c r="K17" s="66" t="s">
        <v>34</v>
      </c>
      <c r="L17" s="65"/>
      <c r="M17" s="65" t="s">
        <v>28</v>
      </c>
      <c r="N17" s="65" t="s">
        <v>35</v>
      </c>
      <c r="O17" s="65" t="s">
        <v>131</v>
      </c>
      <c r="P17" s="65" t="s">
        <v>114</v>
      </c>
      <c r="Q17" s="65"/>
      <c r="R17" s="65" t="s">
        <v>28</v>
      </c>
      <c r="S17" s="66" t="s">
        <v>29</v>
      </c>
      <c r="T17" s="65"/>
      <c r="U17" s="65"/>
      <c r="V17" s="65"/>
      <c r="W17" s="65"/>
      <c r="X17" s="65"/>
      <c r="Y17" s="65"/>
      <c r="Z17" s="65"/>
    </row>
    <row r="18" spans="1:26" s="60" customFormat="1" ht="125.4" thickBot="1" x14ac:dyDescent="0.35">
      <c r="A18" s="65">
        <v>17</v>
      </c>
      <c r="B18" s="65" t="s">
        <v>21</v>
      </c>
      <c r="C18" s="65" t="s">
        <v>132</v>
      </c>
      <c r="D18" s="65" t="s">
        <v>22</v>
      </c>
      <c r="E18" s="65" t="s">
        <v>30</v>
      </c>
      <c r="F18" s="65" t="s">
        <v>24</v>
      </c>
      <c r="G18" s="65" t="s">
        <v>25</v>
      </c>
      <c r="H18" s="65" t="s">
        <v>133</v>
      </c>
      <c r="I18" s="65" t="s">
        <v>26</v>
      </c>
      <c r="J18" s="65" t="s">
        <v>134</v>
      </c>
      <c r="K18" s="65" t="s">
        <v>34</v>
      </c>
      <c r="L18" s="65" t="s">
        <v>135</v>
      </c>
      <c r="M18" s="65" t="s">
        <v>28</v>
      </c>
      <c r="N18" s="65" t="s">
        <v>42</v>
      </c>
      <c r="O18" s="65" t="s">
        <v>136</v>
      </c>
      <c r="P18" s="65" t="s">
        <v>92</v>
      </c>
      <c r="Q18" s="65" t="s">
        <v>137</v>
      </c>
      <c r="R18" s="65" t="s">
        <v>28</v>
      </c>
      <c r="S18" s="65" t="s">
        <v>29</v>
      </c>
      <c r="T18" s="66" t="s">
        <v>138</v>
      </c>
      <c r="U18" s="65"/>
      <c r="V18" s="65"/>
      <c r="W18" s="65"/>
      <c r="X18" s="65"/>
      <c r="Y18" s="65"/>
      <c r="Z18" s="65"/>
    </row>
    <row r="19" spans="1:26" s="60" customFormat="1" ht="156.6" thickBot="1" x14ac:dyDescent="0.35">
      <c r="A19" s="65">
        <v>18</v>
      </c>
      <c r="B19" s="66" t="s">
        <v>36</v>
      </c>
      <c r="C19" s="65"/>
      <c r="D19" s="65" t="s">
        <v>22</v>
      </c>
      <c r="E19" s="65" t="s">
        <v>28</v>
      </c>
      <c r="F19" s="65" t="s">
        <v>43</v>
      </c>
      <c r="G19" s="66" t="s">
        <v>32</v>
      </c>
      <c r="H19" s="65"/>
      <c r="I19" s="66" t="s">
        <v>33</v>
      </c>
      <c r="J19" s="65"/>
      <c r="K19" s="66" t="s">
        <v>34</v>
      </c>
      <c r="L19" s="65"/>
      <c r="M19" s="65" t="s">
        <v>38</v>
      </c>
      <c r="N19" s="65" t="s">
        <v>42</v>
      </c>
      <c r="O19" s="65" t="s">
        <v>139</v>
      </c>
      <c r="P19" s="65" t="s">
        <v>140</v>
      </c>
      <c r="Q19" s="65"/>
      <c r="R19" s="65" t="s">
        <v>28</v>
      </c>
      <c r="S19" s="65" t="s">
        <v>40</v>
      </c>
      <c r="T19" s="66" t="s">
        <v>141</v>
      </c>
      <c r="U19" s="65"/>
      <c r="V19" s="65"/>
      <c r="W19" s="65"/>
      <c r="X19" s="65"/>
      <c r="Y19" s="65"/>
      <c r="Z19" s="65"/>
    </row>
    <row r="20" spans="1:26" s="60" customFormat="1" ht="94.2" thickBot="1" x14ac:dyDescent="0.35">
      <c r="A20" s="65">
        <v>19</v>
      </c>
      <c r="B20" s="65" t="s">
        <v>21</v>
      </c>
      <c r="C20" s="65" t="s">
        <v>142</v>
      </c>
      <c r="D20" s="65" t="s">
        <v>22</v>
      </c>
      <c r="E20" s="65" t="s">
        <v>28</v>
      </c>
      <c r="F20" s="65" t="s">
        <v>24</v>
      </c>
      <c r="G20" s="65" t="s">
        <v>25</v>
      </c>
      <c r="H20" s="65" t="s">
        <v>143</v>
      </c>
      <c r="I20" s="65" t="s">
        <v>26</v>
      </c>
      <c r="J20" s="65" t="s">
        <v>144</v>
      </c>
      <c r="K20" s="65" t="s">
        <v>64</v>
      </c>
      <c r="L20" s="65" t="s">
        <v>145</v>
      </c>
      <c r="M20" s="65" t="s">
        <v>38</v>
      </c>
      <c r="N20" s="65" t="s">
        <v>35</v>
      </c>
      <c r="O20" s="65" t="s">
        <v>146</v>
      </c>
      <c r="P20" s="65" t="s">
        <v>116</v>
      </c>
      <c r="Q20" s="65" t="s">
        <v>147</v>
      </c>
      <c r="R20" s="65" t="s">
        <v>28</v>
      </c>
      <c r="S20" s="65" t="s">
        <v>29</v>
      </c>
      <c r="T20" s="65" t="s">
        <v>148</v>
      </c>
      <c r="U20" s="66" t="s">
        <v>149</v>
      </c>
      <c r="V20" s="65"/>
      <c r="W20" s="65"/>
      <c r="X20" s="65"/>
      <c r="Y20" s="65"/>
      <c r="Z20" s="65"/>
    </row>
    <row r="21" spans="1:26" s="60" customFormat="1" ht="125.4" thickBot="1" x14ac:dyDescent="0.35">
      <c r="A21" s="65">
        <v>20</v>
      </c>
      <c r="B21" s="65" t="s">
        <v>21</v>
      </c>
      <c r="C21" s="65" t="s">
        <v>150</v>
      </c>
      <c r="D21" s="65" t="s">
        <v>22</v>
      </c>
      <c r="E21" s="65" t="s">
        <v>23</v>
      </c>
      <c r="F21" s="65" t="s">
        <v>24</v>
      </c>
      <c r="G21" s="66" t="s">
        <v>25</v>
      </c>
      <c r="H21" s="65"/>
      <c r="I21" s="66" t="s">
        <v>26</v>
      </c>
      <c r="J21" s="65"/>
      <c r="K21" s="66" t="s">
        <v>64</v>
      </c>
      <c r="L21" s="65"/>
      <c r="M21" s="65" t="s">
        <v>28</v>
      </c>
      <c r="N21" s="65" t="s">
        <v>35</v>
      </c>
      <c r="O21" s="65" t="s">
        <v>25</v>
      </c>
      <c r="P21" s="65" t="s">
        <v>92</v>
      </c>
      <c r="Q21" s="65"/>
      <c r="R21" s="65" t="s">
        <v>28</v>
      </c>
      <c r="S21" s="66" t="s">
        <v>29</v>
      </c>
      <c r="T21" s="65"/>
      <c r="U21" s="65"/>
      <c r="V21" s="65"/>
      <c r="W21" s="65"/>
      <c r="X21" s="65"/>
      <c r="Y21" s="65"/>
      <c r="Z21" s="65"/>
    </row>
    <row r="22" spans="1:26" s="60" customFormat="1" ht="78.599999999999994" thickBot="1" x14ac:dyDescent="0.35">
      <c r="A22" s="65">
        <v>21</v>
      </c>
      <c r="B22" s="66" t="s">
        <v>21</v>
      </c>
      <c r="C22" s="65"/>
      <c r="D22" s="65" t="s">
        <v>22</v>
      </c>
      <c r="E22" s="65" t="s">
        <v>28</v>
      </c>
      <c r="F22" s="65" t="s">
        <v>48</v>
      </c>
      <c r="G22" s="66" t="s">
        <v>25</v>
      </c>
      <c r="H22" s="65"/>
      <c r="I22" s="66" t="s">
        <v>26</v>
      </c>
      <c r="J22" s="65"/>
      <c r="K22" s="66" t="s">
        <v>64</v>
      </c>
      <c r="L22" s="65"/>
      <c r="M22" s="65" t="s">
        <v>28</v>
      </c>
      <c r="N22" s="65" t="s">
        <v>35</v>
      </c>
      <c r="O22" s="65" t="s">
        <v>151</v>
      </c>
      <c r="P22" s="65" t="s">
        <v>152</v>
      </c>
      <c r="Q22" s="65"/>
      <c r="R22" s="65" t="s">
        <v>28</v>
      </c>
      <c r="S22" s="66" t="s">
        <v>29</v>
      </c>
      <c r="T22" s="65"/>
      <c r="U22" s="65"/>
      <c r="V22" s="65"/>
      <c r="W22" s="65"/>
      <c r="X22" s="65"/>
      <c r="Y22" s="65"/>
      <c r="Z22" s="65"/>
    </row>
    <row r="23" spans="1:26" s="60" customFormat="1" ht="78.599999999999994" thickBot="1" x14ac:dyDescent="0.35">
      <c r="A23" s="65">
        <v>22</v>
      </c>
      <c r="B23" s="65" t="s">
        <v>36</v>
      </c>
      <c r="C23" s="65" t="s">
        <v>153</v>
      </c>
      <c r="D23" s="65" t="s">
        <v>22</v>
      </c>
      <c r="E23" s="65" t="s">
        <v>28</v>
      </c>
      <c r="F23" s="65" t="s">
        <v>48</v>
      </c>
      <c r="G23" s="65" t="s">
        <v>32</v>
      </c>
      <c r="H23" s="65" t="s">
        <v>154</v>
      </c>
      <c r="I23" s="65" t="s">
        <v>33</v>
      </c>
      <c r="J23" s="65" t="s">
        <v>154</v>
      </c>
      <c r="K23" s="65" t="s">
        <v>34</v>
      </c>
      <c r="L23" s="65" t="s">
        <v>154</v>
      </c>
      <c r="M23" s="65" t="s">
        <v>38</v>
      </c>
      <c r="N23" s="65" t="s">
        <v>42</v>
      </c>
      <c r="O23" s="65" t="s">
        <v>154</v>
      </c>
      <c r="P23" s="65" t="s">
        <v>155</v>
      </c>
      <c r="Q23" s="65" t="s">
        <v>154</v>
      </c>
      <c r="R23" s="65" t="s">
        <v>28</v>
      </c>
      <c r="S23" s="65" t="s">
        <v>62</v>
      </c>
      <c r="T23" s="66" t="s">
        <v>156</v>
      </c>
      <c r="U23" s="65"/>
      <c r="V23" s="65"/>
      <c r="W23" s="65"/>
      <c r="X23" s="65"/>
      <c r="Y23" s="65"/>
      <c r="Z23" s="65"/>
    </row>
    <row r="24" spans="1:26" s="60" customFormat="1" ht="172.2" thickBot="1" x14ac:dyDescent="0.35">
      <c r="A24" s="65">
        <v>23</v>
      </c>
      <c r="B24" s="66" t="s">
        <v>21</v>
      </c>
      <c r="C24" s="65"/>
      <c r="D24" s="65" t="s">
        <v>22</v>
      </c>
      <c r="E24" s="65" t="s">
        <v>28</v>
      </c>
      <c r="F24" s="65" t="s">
        <v>24</v>
      </c>
      <c r="G24" s="66" t="s">
        <v>25</v>
      </c>
      <c r="H24" s="65"/>
      <c r="I24" s="66" t="s">
        <v>33</v>
      </c>
      <c r="J24" s="65"/>
      <c r="K24" s="66" t="s">
        <v>64</v>
      </c>
      <c r="L24" s="65"/>
      <c r="M24" s="65" t="s">
        <v>28</v>
      </c>
      <c r="N24" s="65" t="s">
        <v>35</v>
      </c>
      <c r="O24" s="65" t="s">
        <v>157</v>
      </c>
      <c r="P24" s="65" t="s">
        <v>97</v>
      </c>
      <c r="Q24" s="65"/>
      <c r="R24" s="65" t="s">
        <v>28</v>
      </c>
      <c r="S24" s="66" t="s">
        <v>29</v>
      </c>
      <c r="T24" s="65"/>
      <c r="U24" s="65"/>
      <c r="V24" s="65"/>
      <c r="W24" s="65"/>
      <c r="X24" s="65"/>
      <c r="Y24" s="65"/>
      <c r="Z24" s="65"/>
    </row>
    <row r="25" spans="1:26" s="60" customFormat="1" ht="125.4" thickBot="1" x14ac:dyDescent="0.35">
      <c r="A25" s="65">
        <v>24</v>
      </c>
      <c r="B25" s="65" t="s">
        <v>21</v>
      </c>
      <c r="C25" s="65" t="s">
        <v>158</v>
      </c>
      <c r="D25" s="65" t="s">
        <v>22</v>
      </c>
      <c r="E25" s="65" t="s">
        <v>28</v>
      </c>
      <c r="F25" s="65" t="s">
        <v>24</v>
      </c>
      <c r="G25" s="65" t="s">
        <v>25</v>
      </c>
      <c r="H25" s="65" t="s">
        <v>159</v>
      </c>
      <c r="I25" s="65" t="s">
        <v>26</v>
      </c>
      <c r="J25" s="65" t="s">
        <v>160</v>
      </c>
      <c r="K25" s="66" t="s">
        <v>64</v>
      </c>
      <c r="L25" s="65"/>
      <c r="M25" s="65" t="s">
        <v>28</v>
      </c>
      <c r="N25" s="65" t="s">
        <v>42</v>
      </c>
      <c r="O25" s="65" t="s">
        <v>161</v>
      </c>
      <c r="P25" s="65" t="s">
        <v>162</v>
      </c>
      <c r="Q25" s="65" t="s">
        <v>163</v>
      </c>
      <c r="R25" s="65" t="s">
        <v>28</v>
      </c>
      <c r="S25" s="65" t="s">
        <v>29</v>
      </c>
      <c r="T25" s="65" t="s">
        <v>164</v>
      </c>
      <c r="U25" s="66" t="s">
        <v>165</v>
      </c>
    </row>
    <row r="26" spans="1:26" s="60" customFormat="1" ht="109.8" thickBot="1" x14ac:dyDescent="0.35">
      <c r="A26" s="65">
        <v>25</v>
      </c>
      <c r="B26" s="66" t="s">
        <v>21</v>
      </c>
      <c r="C26" s="65"/>
      <c r="D26" s="65" t="s">
        <v>22</v>
      </c>
      <c r="E26" s="65" t="s">
        <v>28</v>
      </c>
      <c r="F26" s="65" t="s">
        <v>24</v>
      </c>
      <c r="G26" s="66" t="s">
        <v>25</v>
      </c>
      <c r="H26" s="65"/>
      <c r="I26" s="66" t="s">
        <v>33</v>
      </c>
      <c r="J26" s="65"/>
      <c r="K26" s="66" t="s">
        <v>34</v>
      </c>
      <c r="L26" s="65"/>
      <c r="M26" s="65" t="s">
        <v>28</v>
      </c>
      <c r="N26" s="65" t="s">
        <v>35</v>
      </c>
      <c r="O26" s="65" t="s">
        <v>166</v>
      </c>
      <c r="P26" s="65" t="s">
        <v>110</v>
      </c>
      <c r="Q26" s="65"/>
      <c r="R26" s="65" t="s">
        <v>28</v>
      </c>
      <c r="S26" s="66" t="s">
        <v>29</v>
      </c>
      <c r="T26" s="65"/>
      <c r="U26" s="65"/>
    </row>
    <row r="27" spans="1:26" s="60" customFormat="1" ht="94.2" thickBot="1" x14ac:dyDescent="0.35">
      <c r="A27" s="65">
        <v>26</v>
      </c>
      <c r="B27" s="66" t="s">
        <v>21</v>
      </c>
      <c r="C27" s="65"/>
      <c r="D27" s="65" t="s">
        <v>22</v>
      </c>
      <c r="E27" s="65" t="s">
        <v>23</v>
      </c>
      <c r="F27" s="65" t="s">
        <v>24</v>
      </c>
      <c r="G27" s="66" t="s">
        <v>25</v>
      </c>
      <c r="H27" s="65"/>
      <c r="I27" s="66" t="s">
        <v>26</v>
      </c>
      <c r="J27" s="65"/>
      <c r="K27" s="66" t="s">
        <v>64</v>
      </c>
      <c r="L27" s="65"/>
      <c r="M27" s="65" t="s">
        <v>38</v>
      </c>
      <c r="N27" s="65" t="s">
        <v>35</v>
      </c>
      <c r="O27" s="65" t="s">
        <v>167</v>
      </c>
      <c r="P27" s="65" t="s">
        <v>168</v>
      </c>
      <c r="Q27" s="65"/>
      <c r="R27" s="65" t="s">
        <v>28</v>
      </c>
      <c r="S27" s="66" t="s">
        <v>29</v>
      </c>
      <c r="T27" s="65"/>
      <c r="U27" s="65"/>
    </row>
    <row r="28" spans="1:26" s="60" customFormat="1" ht="109.8" thickBot="1" x14ac:dyDescent="0.35">
      <c r="A28" s="65">
        <v>27</v>
      </c>
      <c r="B28" s="65" t="s">
        <v>21</v>
      </c>
      <c r="C28" s="65" t="s">
        <v>169</v>
      </c>
      <c r="D28" s="65" t="s">
        <v>47</v>
      </c>
      <c r="E28" s="65" t="s">
        <v>28</v>
      </c>
      <c r="F28" s="65" t="s">
        <v>24</v>
      </c>
      <c r="G28" s="65" t="s">
        <v>25</v>
      </c>
      <c r="H28" s="65" t="s">
        <v>170</v>
      </c>
      <c r="I28" s="65" t="s">
        <v>26</v>
      </c>
      <c r="J28" s="65" t="s">
        <v>171</v>
      </c>
      <c r="K28" s="65" t="s">
        <v>64</v>
      </c>
      <c r="L28" s="65" t="s">
        <v>172</v>
      </c>
      <c r="M28" s="65" t="s">
        <v>28</v>
      </c>
      <c r="N28" s="65" t="s">
        <v>35</v>
      </c>
      <c r="O28" s="65" t="s">
        <v>173</v>
      </c>
      <c r="P28" s="65" t="s">
        <v>174</v>
      </c>
      <c r="Q28" s="65" t="s">
        <v>175</v>
      </c>
      <c r="R28" s="65" t="s">
        <v>28</v>
      </c>
      <c r="S28" s="65" t="s">
        <v>39</v>
      </c>
      <c r="T28" s="65" t="s">
        <v>154</v>
      </c>
      <c r="U28" s="65" t="s">
        <v>76</v>
      </c>
    </row>
    <row r="29" spans="1:26" s="60" customFormat="1" ht="125.4" thickBot="1" x14ac:dyDescent="0.35">
      <c r="A29" s="65">
        <v>28</v>
      </c>
      <c r="B29" s="65" t="s">
        <v>21</v>
      </c>
      <c r="C29" s="65" t="s">
        <v>176</v>
      </c>
      <c r="D29" s="65" t="s">
        <v>22</v>
      </c>
      <c r="E29" s="65" t="s">
        <v>28</v>
      </c>
      <c r="F29" s="65" t="s">
        <v>24</v>
      </c>
      <c r="G29" s="66" t="s">
        <v>25</v>
      </c>
      <c r="H29" s="65"/>
      <c r="I29" s="65" t="s">
        <v>26</v>
      </c>
      <c r="J29" s="65" t="s">
        <v>177</v>
      </c>
      <c r="K29" s="66" t="s">
        <v>64</v>
      </c>
      <c r="L29" s="65"/>
      <c r="M29" s="65" t="s">
        <v>38</v>
      </c>
      <c r="N29" s="65" t="s">
        <v>35</v>
      </c>
      <c r="O29" s="65" t="s">
        <v>178</v>
      </c>
      <c r="P29" s="65" t="s">
        <v>179</v>
      </c>
      <c r="Q29" s="65"/>
      <c r="R29" s="65" t="s">
        <v>28</v>
      </c>
      <c r="S29" s="65" t="s">
        <v>29</v>
      </c>
      <c r="T29" s="65" t="s">
        <v>180</v>
      </c>
      <c r="U29" s="65"/>
    </row>
    <row r="30" spans="1:26" s="61" customFormat="1" ht="78.599999999999994" thickBot="1" x14ac:dyDescent="0.35">
      <c r="A30" s="65">
        <v>29</v>
      </c>
      <c r="B30" s="66" t="s">
        <v>21</v>
      </c>
      <c r="C30" s="65"/>
      <c r="D30" s="65" t="s">
        <v>22</v>
      </c>
      <c r="E30" s="65" t="s">
        <v>28</v>
      </c>
      <c r="F30" s="65" t="s">
        <v>24</v>
      </c>
      <c r="G30" s="66" t="s">
        <v>25</v>
      </c>
      <c r="H30" s="65"/>
      <c r="I30" s="66" t="s">
        <v>26</v>
      </c>
      <c r="J30" s="65"/>
      <c r="K30" s="66" t="s">
        <v>64</v>
      </c>
      <c r="L30" s="65"/>
      <c r="M30" s="65" t="s">
        <v>28</v>
      </c>
      <c r="N30" s="65" t="s">
        <v>35</v>
      </c>
      <c r="O30" s="65" t="s">
        <v>181</v>
      </c>
      <c r="P30" s="65" t="s">
        <v>73</v>
      </c>
      <c r="Q30" s="65"/>
      <c r="R30" s="65" t="s">
        <v>28</v>
      </c>
      <c r="S30" s="65" t="s">
        <v>39</v>
      </c>
      <c r="T30" s="65"/>
      <c r="U30" s="65"/>
    </row>
    <row r="31" spans="1:26" s="61" customFormat="1" ht="78.599999999999994" thickBot="1" x14ac:dyDescent="0.35">
      <c r="A31" s="65">
        <v>30</v>
      </c>
      <c r="B31" s="66" t="s">
        <v>21</v>
      </c>
      <c r="C31" s="65"/>
      <c r="D31" s="65" t="s">
        <v>47</v>
      </c>
      <c r="E31" s="65" t="s">
        <v>30</v>
      </c>
      <c r="F31" s="65" t="s">
        <v>43</v>
      </c>
      <c r="G31" s="65" t="s">
        <v>32</v>
      </c>
      <c r="H31" s="65" t="s">
        <v>182</v>
      </c>
      <c r="I31" s="66" t="s">
        <v>33</v>
      </c>
      <c r="J31" s="65"/>
      <c r="K31" s="66" t="s">
        <v>34</v>
      </c>
      <c r="L31" s="65"/>
      <c r="M31" s="65" t="s">
        <v>38</v>
      </c>
      <c r="N31" s="65" t="s">
        <v>42</v>
      </c>
      <c r="O31" s="65" t="s">
        <v>183</v>
      </c>
      <c r="P31" s="65" t="s">
        <v>106</v>
      </c>
      <c r="Q31" s="65"/>
      <c r="R31" s="65" t="s">
        <v>28</v>
      </c>
      <c r="S31" s="65" t="s">
        <v>29</v>
      </c>
      <c r="T31" s="65" t="s">
        <v>184</v>
      </c>
      <c r="U31" s="65"/>
    </row>
    <row r="32" spans="1:26" s="61" customFormat="1" ht="94.2" thickBot="1" x14ac:dyDescent="0.35">
      <c r="A32" s="65">
        <v>31</v>
      </c>
      <c r="B32" s="65" t="s">
        <v>36</v>
      </c>
      <c r="C32" s="65" t="s">
        <v>185</v>
      </c>
      <c r="D32" s="65" t="s">
        <v>22</v>
      </c>
      <c r="E32" s="65" t="s">
        <v>28</v>
      </c>
      <c r="F32" s="65" t="s">
        <v>48</v>
      </c>
      <c r="G32" s="65" t="s">
        <v>25</v>
      </c>
      <c r="H32" s="65" t="s">
        <v>186</v>
      </c>
      <c r="I32" s="66" t="s">
        <v>33</v>
      </c>
      <c r="J32" s="65"/>
      <c r="K32" s="66" t="s">
        <v>34</v>
      </c>
      <c r="L32" s="65"/>
      <c r="M32" s="65" t="s">
        <v>28</v>
      </c>
      <c r="N32" s="65" t="s">
        <v>35</v>
      </c>
      <c r="O32" s="65" t="s">
        <v>187</v>
      </c>
      <c r="P32" s="66" t="s">
        <v>188</v>
      </c>
      <c r="Q32" s="65"/>
      <c r="R32" s="65" t="s">
        <v>28</v>
      </c>
      <c r="S32" s="66" t="s">
        <v>62</v>
      </c>
      <c r="T32" s="65"/>
      <c r="U32" s="65"/>
    </row>
    <row r="33" spans="1:21" s="61" customFormat="1" ht="78.599999999999994" thickBot="1" x14ac:dyDescent="0.35">
      <c r="A33" s="65">
        <v>32</v>
      </c>
      <c r="B33" s="66" t="s">
        <v>21</v>
      </c>
      <c r="C33" s="65"/>
      <c r="D33" s="65" t="s">
        <v>22</v>
      </c>
      <c r="E33" s="65" t="s">
        <v>28</v>
      </c>
      <c r="F33" s="65" t="s">
        <v>43</v>
      </c>
      <c r="G33" s="66" t="s">
        <v>25</v>
      </c>
      <c r="H33" s="65"/>
      <c r="I33" s="66" t="s">
        <v>33</v>
      </c>
      <c r="J33" s="65"/>
      <c r="K33" s="66" t="s">
        <v>64</v>
      </c>
      <c r="L33" s="65"/>
      <c r="M33" s="65" t="s">
        <v>28</v>
      </c>
      <c r="N33" s="65" t="s">
        <v>35</v>
      </c>
      <c r="O33" s="65" t="s">
        <v>154</v>
      </c>
      <c r="P33" s="65" t="s">
        <v>189</v>
      </c>
      <c r="Q33" s="65" t="s">
        <v>154</v>
      </c>
      <c r="R33" s="65" t="s">
        <v>28</v>
      </c>
      <c r="S33" s="65" t="s">
        <v>29</v>
      </c>
      <c r="T33" s="65" t="s">
        <v>154</v>
      </c>
      <c r="U33" s="65" t="s">
        <v>154</v>
      </c>
    </row>
    <row r="34" spans="1:21" s="61" customFormat="1" ht="219" thickBot="1" x14ac:dyDescent="0.35">
      <c r="A34" s="65">
        <v>33</v>
      </c>
      <c r="B34" s="65" t="s">
        <v>21</v>
      </c>
      <c r="C34" s="65" t="s">
        <v>190</v>
      </c>
      <c r="D34" s="65" t="s">
        <v>22</v>
      </c>
      <c r="E34" s="65" t="s">
        <v>28</v>
      </c>
      <c r="F34" s="65" t="s">
        <v>48</v>
      </c>
      <c r="G34" s="65" t="s">
        <v>25</v>
      </c>
      <c r="H34" s="65" t="s">
        <v>191</v>
      </c>
      <c r="I34" s="65" t="s">
        <v>33</v>
      </c>
      <c r="J34" s="65" t="s">
        <v>192</v>
      </c>
      <c r="K34" s="65" t="s">
        <v>34</v>
      </c>
      <c r="L34" s="65" t="s">
        <v>193</v>
      </c>
      <c r="M34" s="65" t="s">
        <v>28</v>
      </c>
      <c r="N34" s="65" t="s">
        <v>35</v>
      </c>
      <c r="O34" s="65" t="s">
        <v>194</v>
      </c>
      <c r="P34" s="65" t="s">
        <v>195</v>
      </c>
      <c r="Q34" s="65"/>
      <c r="R34" s="65" t="s">
        <v>28</v>
      </c>
      <c r="S34" s="66" t="s">
        <v>29</v>
      </c>
      <c r="T34" s="65"/>
      <c r="U34" s="65"/>
    </row>
    <row r="35" spans="1:21" s="61" customFormat="1" ht="94.2" thickBot="1" x14ac:dyDescent="0.35">
      <c r="A35" s="65">
        <v>34</v>
      </c>
      <c r="B35" s="65" t="s">
        <v>21</v>
      </c>
      <c r="C35" s="65" t="s">
        <v>196</v>
      </c>
      <c r="D35" s="65" t="s">
        <v>47</v>
      </c>
      <c r="E35" s="65" t="s">
        <v>28</v>
      </c>
      <c r="F35" s="65" t="s">
        <v>48</v>
      </c>
      <c r="G35" s="65" t="s">
        <v>25</v>
      </c>
      <c r="H35" s="65" t="s">
        <v>154</v>
      </c>
      <c r="I35" s="65" t="s">
        <v>33</v>
      </c>
      <c r="J35" s="65" t="s">
        <v>154</v>
      </c>
      <c r="K35" s="65" t="s">
        <v>34</v>
      </c>
      <c r="L35" s="65" t="s">
        <v>154</v>
      </c>
      <c r="M35" s="65" t="s">
        <v>28</v>
      </c>
      <c r="N35" s="65" t="s">
        <v>35</v>
      </c>
      <c r="O35" s="65" t="s">
        <v>154</v>
      </c>
      <c r="P35" s="65" t="s">
        <v>189</v>
      </c>
      <c r="Q35" s="65" t="s">
        <v>154</v>
      </c>
      <c r="R35" s="65" t="s">
        <v>28</v>
      </c>
      <c r="S35" s="65" t="s">
        <v>29</v>
      </c>
      <c r="T35" s="65" t="s">
        <v>197</v>
      </c>
      <c r="U35" s="65" t="s">
        <v>154</v>
      </c>
    </row>
    <row r="36" spans="1:21" s="61" customFormat="1" ht="15.6" x14ac:dyDescent="0.3">
      <c r="K36" s="67"/>
      <c r="P36" s="62"/>
    </row>
    <row r="37" spans="1:21" s="61" customFormat="1" ht="15.6" x14ac:dyDescent="0.3">
      <c r="K37" s="67"/>
      <c r="P37" s="62"/>
    </row>
    <row r="38" spans="1:21" s="61" customFormat="1" ht="15.6" x14ac:dyDescent="0.3">
      <c r="K38" s="67"/>
      <c r="O38" s="62"/>
      <c r="P38" s="62"/>
    </row>
    <row r="39" spans="1:21" s="61" customFormat="1" ht="15.6" x14ac:dyDescent="0.3">
      <c r="K39" s="67"/>
      <c r="P39" s="62"/>
    </row>
    <row r="40" spans="1:21" s="61" customFormat="1" ht="15.6" x14ac:dyDescent="0.3">
      <c r="K40" s="67"/>
      <c r="O40" s="62"/>
      <c r="P40" s="62"/>
    </row>
    <row r="41" spans="1:21" s="61" customFormat="1" ht="15.6" x14ac:dyDescent="0.3">
      <c r="K41" s="67"/>
      <c r="P41" s="62"/>
    </row>
    <row r="42" spans="1:21" s="61" customFormat="1" ht="15.6" x14ac:dyDescent="0.3">
      <c r="K42" s="67"/>
      <c r="P42" s="62"/>
    </row>
    <row r="43" spans="1:21" s="61" customFormat="1" ht="15.6" x14ac:dyDescent="0.3">
      <c r="K43" s="67"/>
    </row>
    <row r="44" spans="1:21" s="61" customFormat="1" ht="15.6" x14ac:dyDescent="0.3">
      <c r="K44" s="67"/>
      <c r="O44" s="62"/>
      <c r="P44" s="62"/>
    </row>
    <row r="45" spans="1:21" s="61" customFormat="1" ht="15.6" x14ac:dyDescent="0.3">
      <c r="K45" s="67"/>
      <c r="O45" s="62"/>
      <c r="P45" s="62"/>
    </row>
    <row r="46" spans="1:21" s="61" customFormat="1" ht="15.6" x14ac:dyDescent="0.3">
      <c r="K46" s="67"/>
      <c r="P46" s="62"/>
    </row>
    <row r="47" spans="1:21" s="61" customFormat="1" ht="15.6" x14ac:dyDescent="0.3">
      <c r="K47" s="67"/>
      <c r="P47" s="62"/>
    </row>
    <row r="48" spans="1:21" s="61" customFormat="1" ht="15.6" x14ac:dyDescent="0.3">
      <c r="K48" s="67"/>
      <c r="P48" s="62"/>
    </row>
    <row r="49" spans="4:17" s="61" customFormat="1" ht="15.6" x14ac:dyDescent="0.3">
      <c r="K49" s="67"/>
      <c r="O49" s="62"/>
      <c r="P49" s="62"/>
    </row>
    <row r="50" spans="4:17" s="61" customFormat="1" ht="15.6" x14ac:dyDescent="0.3">
      <c r="K50" s="67"/>
      <c r="P50" s="62"/>
    </row>
    <row r="51" spans="4:17" s="61" customFormat="1" ht="15.6" x14ac:dyDescent="0.3">
      <c r="K51" s="67"/>
      <c r="P51" s="62"/>
    </row>
    <row r="52" spans="4:17" s="61" customFormat="1" ht="15.6" x14ac:dyDescent="0.3">
      <c r="K52" s="67"/>
      <c r="O52" s="62"/>
      <c r="P52" s="62"/>
    </row>
    <row r="53" spans="4:17" s="61" customFormat="1" ht="15.6" x14ac:dyDescent="0.3">
      <c r="K53" s="67"/>
      <c r="P53" s="62"/>
    </row>
    <row r="54" spans="4:17" s="61" customFormat="1" ht="15.6" x14ac:dyDescent="0.3">
      <c r="K54" s="67"/>
      <c r="P54" s="62"/>
    </row>
    <row r="55" spans="4:17" s="63" customFormat="1" ht="15.6" x14ac:dyDescent="0.3">
      <c r="K55" s="68"/>
      <c r="P55" s="64"/>
    </row>
    <row r="56" spans="4:17" s="63" customFormat="1" ht="15.6" x14ac:dyDescent="0.3">
      <c r="K56" s="68"/>
      <c r="P56" s="64"/>
    </row>
    <row r="57" spans="4:17" s="63" customFormat="1" ht="15.6" x14ac:dyDescent="0.3">
      <c r="D57" s="64"/>
      <c r="K57" s="68"/>
    </row>
    <row r="58" spans="4:17" s="63" customFormat="1" ht="15.6" x14ac:dyDescent="0.3">
      <c r="K58" s="68"/>
      <c r="P58" s="64"/>
    </row>
    <row r="59" spans="4:17" s="63" customFormat="1" ht="15.6" x14ac:dyDescent="0.3">
      <c r="K59" s="68"/>
      <c r="P59" s="64"/>
    </row>
    <row r="60" spans="4:17" s="63" customFormat="1" ht="15.6" x14ac:dyDescent="0.3">
      <c r="K60" s="68"/>
      <c r="P60" s="64"/>
    </row>
    <row r="61" spans="4:17" s="63" customFormat="1" ht="15.6" x14ac:dyDescent="0.3">
      <c r="D61" s="64"/>
      <c r="K61" s="68"/>
      <c r="O61" s="64"/>
      <c r="P61" s="64"/>
    </row>
    <row r="62" spans="4:17" s="63" customFormat="1" ht="15.6" x14ac:dyDescent="0.3">
      <c r="D62" s="64"/>
      <c r="K62" s="68"/>
      <c r="P62" s="64"/>
    </row>
    <row r="63" spans="4:17" s="63" customFormat="1" ht="15.6" x14ac:dyDescent="0.3">
      <c r="K63" s="68"/>
      <c r="P63" s="64"/>
    </row>
    <row r="64" spans="4:17" s="63" customFormat="1" ht="15.6" x14ac:dyDescent="0.3">
      <c r="H64" s="64"/>
      <c r="K64" s="68"/>
      <c r="L64" s="64"/>
      <c r="P64" s="64"/>
      <c r="Q64" s="64"/>
    </row>
    <row r="65" spans="3:20" s="63" customFormat="1" ht="15.6" x14ac:dyDescent="0.3">
      <c r="K65" s="68"/>
      <c r="O65" s="64"/>
      <c r="P65" s="64"/>
    </row>
    <row r="66" spans="3:20" s="63" customFormat="1" ht="15.6" x14ac:dyDescent="0.3">
      <c r="K66" s="68"/>
      <c r="O66" s="64"/>
      <c r="P66" s="64"/>
    </row>
    <row r="67" spans="3:20" s="63" customFormat="1" ht="15.6" x14ac:dyDescent="0.3">
      <c r="K67" s="68"/>
      <c r="P67" s="64"/>
      <c r="T67" s="64"/>
    </row>
    <row r="68" spans="3:20" s="63" customFormat="1" ht="15.6" x14ac:dyDescent="0.3">
      <c r="K68" s="68"/>
      <c r="P68" s="64"/>
    </row>
    <row r="69" spans="3:20" s="63" customFormat="1" ht="15.6" x14ac:dyDescent="0.3">
      <c r="K69" s="68"/>
      <c r="P69" s="64"/>
    </row>
    <row r="70" spans="3:20" s="63" customFormat="1" ht="15.6" x14ac:dyDescent="0.3">
      <c r="D70" s="64"/>
      <c r="K70" s="68"/>
      <c r="P70" s="64"/>
    </row>
    <row r="71" spans="3:20" s="63" customFormat="1" ht="15.6" x14ac:dyDescent="0.3">
      <c r="K71" s="68"/>
    </row>
    <row r="72" spans="3:20" s="63" customFormat="1" ht="15.6" x14ac:dyDescent="0.3">
      <c r="H72" s="64"/>
      <c r="K72" s="68"/>
      <c r="O72" s="64"/>
      <c r="P72" s="64"/>
    </row>
    <row r="73" spans="3:20" s="63" customFormat="1" ht="15.6" x14ac:dyDescent="0.3">
      <c r="D73" s="64"/>
      <c r="K73" s="68"/>
      <c r="P73" s="64"/>
    </row>
    <row r="74" spans="3:20" s="63" customFormat="1" ht="15.6" x14ac:dyDescent="0.3">
      <c r="D74" s="64"/>
      <c r="K74" s="68"/>
      <c r="P74" s="64"/>
    </row>
    <row r="75" spans="3:20" s="63" customFormat="1" ht="15.6" x14ac:dyDescent="0.3">
      <c r="C75" s="64"/>
      <c r="J75" s="64"/>
      <c r="K75" s="68"/>
      <c r="L75" s="64"/>
    </row>
    <row r="76" spans="3:20" s="63" customFormat="1" ht="15.6" x14ac:dyDescent="0.3">
      <c r="K76" s="68"/>
      <c r="P76" s="64"/>
    </row>
  </sheetData>
  <autoFilter ref="A1:Z24" xr:uid="{00000000-0009-0000-0000-000000000000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Аркуш2"/>
  <dimension ref="A1:AE10"/>
  <sheetViews>
    <sheetView tabSelected="1" topLeftCell="A22" workbookViewId="0">
      <selection activeCell="V3" sqref="V3"/>
    </sheetView>
  </sheetViews>
  <sheetFormatPr defaultColWidth="23.296875" defaultRowHeight="23.4" x14ac:dyDescent="0.45"/>
  <cols>
    <col min="1" max="1" width="6.59765625" customWidth="1"/>
    <col min="3" max="3" width="6.59765625" style="10" bestFit="1" customWidth="1"/>
    <col min="4" max="4" width="8.59765625" style="17" customWidth="1"/>
    <col min="5" max="5" width="38.59765625" bestFit="1" customWidth="1"/>
    <col min="6" max="6" width="6.59765625" style="10" bestFit="1" customWidth="1"/>
    <col min="8" max="8" width="6.59765625" style="10" bestFit="1" customWidth="1"/>
    <col min="9" max="9" width="23.296875" style="1"/>
    <col min="10" max="10" width="6.59765625" style="10" customWidth="1"/>
    <col min="11" max="11" width="43.5" customWidth="1"/>
    <col min="12" max="12" width="6.59765625" style="10" bestFit="1" customWidth="1"/>
    <col min="13" max="13" width="13" style="17" customWidth="1"/>
    <col min="14" max="14" width="34.5" customWidth="1"/>
    <col min="15" max="15" width="6.59765625" style="10" bestFit="1" customWidth="1"/>
    <col min="16" max="16" width="6.796875" style="17" customWidth="1"/>
    <col min="17" max="17" width="36.69921875" customWidth="1"/>
    <col min="18" max="18" width="6.69921875" style="10" customWidth="1"/>
    <col min="19" max="19" width="13.19921875" style="17" customWidth="1"/>
    <col min="20" max="20" width="26.59765625" customWidth="1"/>
    <col min="21" max="21" width="6.59765625" style="10" bestFit="1" customWidth="1"/>
    <col min="22" max="22" width="35.296875" customWidth="1"/>
    <col min="23" max="23" width="6.59765625" style="10" bestFit="1" customWidth="1"/>
    <col min="24" max="24" width="13.09765625" customWidth="1"/>
    <col min="25" max="25" width="23.296875" style="17"/>
    <col min="26" max="26" width="6.59765625" style="39" customWidth="1"/>
    <col min="27" max="27" width="9.09765625" style="15" customWidth="1"/>
    <col min="29" max="29" width="7.59765625" style="10" customWidth="1"/>
    <col min="31" max="31" width="6.59765625" style="10" bestFit="1" customWidth="1"/>
  </cols>
  <sheetData>
    <row r="1" spans="1:31" s="1" customFormat="1" ht="105.6" thickBot="1" x14ac:dyDescent="0.5">
      <c r="A1" s="2" t="s">
        <v>0</v>
      </c>
      <c r="B1" s="4" t="s">
        <v>1</v>
      </c>
      <c r="C1" s="9"/>
      <c r="D1" s="22" t="s">
        <v>2</v>
      </c>
      <c r="E1" s="52" t="s">
        <v>3</v>
      </c>
      <c r="F1" s="47"/>
      <c r="G1" s="53" t="s">
        <v>4</v>
      </c>
      <c r="H1" s="41"/>
      <c r="I1" s="23" t="s">
        <v>5</v>
      </c>
      <c r="J1" s="24"/>
      <c r="K1" s="6" t="s">
        <v>6</v>
      </c>
      <c r="L1" s="12"/>
      <c r="M1" s="16" t="s">
        <v>7</v>
      </c>
      <c r="N1" s="3" t="s">
        <v>8</v>
      </c>
      <c r="O1" s="8"/>
      <c r="P1" s="16" t="s">
        <v>9</v>
      </c>
      <c r="Q1" s="20" t="s">
        <v>10</v>
      </c>
      <c r="R1" s="43"/>
      <c r="S1" s="22" t="s">
        <v>11</v>
      </c>
      <c r="T1" s="5" t="s">
        <v>12</v>
      </c>
      <c r="U1" s="41"/>
      <c r="V1" s="23" t="s">
        <v>65</v>
      </c>
      <c r="W1" s="25"/>
      <c r="X1" s="16" t="s">
        <v>14</v>
      </c>
      <c r="Y1" s="21" t="s">
        <v>15</v>
      </c>
      <c r="Z1" s="39"/>
      <c r="AA1" s="38" t="s">
        <v>16</v>
      </c>
      <c r="AB1" s="34" t="s">
        <v>17</v>
      </c>
      <c r="AC1" s="36"/>
      <c r="AD1" s="7" t="s">
        <v>18</v>
      </c>
      <c r="AE1" s="56"/>
    </row>
    <row r="2" spans="1:31" s="15" customFormat="1" ht="42.75" customHeight="1" thickBot="1" x14ac:dyDescent="0.5">
      <c r="B2" s="28" t="s">
        <v>21</v>
      </c>
      <c r="C2" s="9">
        <f>COUNTIF(Відповіді!B:B,B2)</f>
        <v>29</v>
      </c>
      <c r="D2" s="17"/>
      <c r="E2" s="29" t="s">
        <v>22</v>
      </c>
      <c r="F2" s="48">
        <f>COUNTIF(Відповіді!D:D,E2)</f>
        <v>27</v>
      </c>
      <c r="G2" s="30" t="s">
        <v>28</v>
      </c>
      <c r="H2" s="42">
        <f>COUNTIF(Відповіді!E:E,G2)</f>
        <v>24</v>
      </c>
      <c r="I2" s="31" t="s">
        <v>24</v>
      </c>
      <c r="J2" s="46">
        <f>COUNTIF(Відповіді!F:F,I2)</f>
        <v>18</v>
      </c>
      <c r="K2" s="32" t="s">
        <v>25</v>
      </c>
      <c r="L2" s="13">
        <f>COUNTIF(Відповіді!G:G,K2)</f>
        <v>28</v>
      </c>
      <c r="N2" s="28" t="s">
        <v>26</v>
      </c>
      <c r="O2" s="9">
        <f>COUNTIF(Відповіді!I:I,N2)</f>
        <v>18</v>
      </c>
      <c r="P2" s="14"/>
      <c r="Q2" s="70" t="s">
        <v>64</v>
      </c>
      <c r="R2" s="44">
        <f>COUNTIF(Відповіді!K:K,Q2)</f>
        <v>17</v>
      </c>
      <c r="T2" s="30" t="s">
        <v>28</v>
      </c>
      <c r="U2" s="42">
        <f>COUNTIF(Відповіді!M:M,T2)</f>
        <v>23</v>
      </c>
      <c r="V2" s="69" t="s">
        <v>35</v>
      </c>
      <c r="W2" s="25">
        <f>COUNTIF(Відповіді!N:N,V2)</f>
        <v>29</v>
      </c>
      <c r="Y2" s="26" t="s">
        <v>61</v>
      </c>
      <c r="Z2" s="40">
        <f>COUNTIF(Відповіді!P:P,Y2)</f>
        <v>0</v>
      </c>
      <c r="AB2" s="35" t="s">
        <v>28</v>
      </c>
      <c r="AC2" s="36">
        <f>COUNTIF(Відповіді!R:R,AB2)</f>
        <v>34</v>
      </c>
      <c r="AD2" s="27" t="s">
        <v>29</v>
      </c>
      <c r="AE2" s="57">
        <f>COUNTIF(Відповіді!S:S,AD2)</f>
        <v>21</v>
      </c>
    </row>
    <row r="3" spans="1:31" s="15" customFormat="1" ht="42.75" customHeight="1" x14ac:dyDescent="0.45">
      <c r="B3" s="59" t="s">
        <v>36</v>
      </c>
      <c r="C3" s="9">
        <f>COUNTIF(Відповіді!B:B,B3)</f>
        <v>5</v>
      </c>
      <c r="D3" s="17"/>
      <c r="E3" s="29" t="s">
        <v>47</v>
      </c>
      <c r="F3" s="48">
        <f>COUNTIF(Відповіді!D:D,E3)</f>
        <v>5</v>
      </c>
      <c r="G3" s="30" t="s">
        <v>30</v>
      </c>
      <c r="H3" s="42">
        <f>COUNTIF(Відповіді!E:E,G3)</f>
        <v>5</v>
      </c>
      <c r="I3" s="31" t="s">
        <v>48</v>
      </c>
      <c r="J3" s="46">
        <f>COUNTIF(Відповіді!F:F,I3)</f>
        <v>11</v>
      </c>
      <c r="K3" s="32" t="s">
        <v>32</v>
      </c>
      <c r="L3" s="13">
        <f>COUNTIF(Відповіді!G:G,K3)</f>
        <v>6</v>
      </c>
      <c r="N3" s="28" t="s">
        <v>33</v>
      </c>
      <c r="O3" s="9">
        <f>COUNTIF(Відповіді!I:I,N3)</f>
        <v>16</v>
      </c>
      <c r="P3" s="14"/>
      <c r="Q3" s="33" t="s">
        <v>34</v>
      </c>
      <c r="R3" s="44">
        <f>COUNTIF(Відповіді!K:K,Q3)</f>
        <v>17</v>
      </c>
      <c r="T3" s="30" t="s">
        <v>38</v>
      </c>
      <c r="U3" s="42">
        <f>COUNTIF(Відповіді!M:M,T3)</f>
        <v>10</v>
      </c>
      <c r="V3" s="31" t="s">
        <v>42</v>
      </c>
      <c r="W3" s="25">
        <f>COUNTIF(Відповіді!N:N,V3)</f>
        <v>5</v>
      </c>
      <c r="Y3" s="26" t="s">
        <v>53</v>
      </c>
      <c r="Z3" s="40">
        <f>COUNTIF(Відповіді!P:P,Y3)</f>
        <v>1</v>
      </c>
      <c r="AB3" s="35" t="s">
        <v>30</v>
      </c>
      <c r="AC3" s="36">
        <f>COUNTIF(Відповіді!R:R,AB3)</f>
        <v>0</v>
      </c>
      <c r="AD3" s="27" t="s">
        <v>39</v>
      </c>
      <c r="AE3" s="57">
        <f>COUNTIF(Відповіді!S:S,AD3)</f>
        <v>9</v>
      </c>
    </row>
    <row r="4" spans="1:31" s="15" customFormat="1" ht="42.75" customHeight="1" x14ac:dyDescent="0.45">
      <c r="B4" s="59" t="s">
        <v>45</v>
      </c>
      <c r="C4" s="9">
        <f>COUNTIF(Відповіді!B:B,B4)</f>
        <v>0</v>
      </c>
      <c r="D4" s="17"/>
      <c r="E4" s="29" t="s">
        <v>37</v>
      </c>
      <c r="F4" s="48">
        <f>COUNTIF(Відповіді!D:D,E4)</f>
        <v>2</v>
      </c>
      <c r="G4" s="30" t="s">
        <v>23</v>
      </c>
      <c r="H4" s="42">
        <f>COUNTIF(Відповіді!E:E,G4)</f>
        <v>5</v>
      </c>
      <c r="I4" s="31" t="s">
        <v>31</v>
      </c>
      <c r="J4" s="46">
        <f>COUNTIF(Відповіді!F:F,I4)</f>
        <v>0</v>
      </c>
      <c r="K4" s="32" t="s">
        <v>63</v>
      </c>
      <c r="L4" s="13">
        <f>COUNTIF(Відповіді!G:G,K4)</f>
        <v>0</v>
      </c>
      <c r="N4" s="28" t="s">
        <v>49</v>
      </c>
      <c r="O4" s="9">
        <f>COUNTIF(Відповіді!I:I,N4)</f>
        <v>0</v>
      </c>
      <c r="P4" s="14"/>
      <c r="Q4" s="33" t="s">
        <v>50</v>
      </c>
      <c r="R4" s="45">
        <f>COUNTIF(Відповіді!K:K,Q4)</f>
        <v>0</v>
      </c>
      <c r="T4" s="30" t="s">
        <v>27</v>
      </c>
      <c r="U4" s="42">
        <f>COUNTIF(Відповіді!M:M,T4)</f>
        <v>1</v>
      </c>
      <c r="V4" s="31" t="s">
        <v>51</v>
      </c>
      <c r="W4" s="25">
        <f>COUNTIF(Відповіді!N:N,V4)</f>
        <v>0</v>
      </c>
      <c r="Y4" s="26" t="s">
        <v>54</v>
      </c>
      <c r="Z4" s="40">
        <f>COUNTIF(Відповіді!P:P,Y4)</f>
        <v>0</v>
      </c>
      <c r="AB4" s="37" t="s">
        <v>44</v>
      </c>
      <c r="AC4" s="36">
        <f>COUNTIF(Відповіді!R:R,AB4)</f>
        <v>0</v>
      </c>
      <c r="AD4" s="58" t="s">
        <v>40</v>
      </c>
      <c r="AE4" s="57">
        <f>COUNTIF(Відповіді!S:S,AD4)</f>
        <v>1</v>
      </c>
    </row>
    <row r="5" spans="1:31" s="15" customFormat="1" ht="42.75" customHeight="1" x14ac:dyDescent="0.45">
      <c r="B5" s="28" t="s">
        <v>46</v>
      </c>
      <c r="C5" s="9">
        <f>COUNTIF(Відповіді!B:B,B5)</f>
        <v>0</v>
      </c>
      <c r="D5" s="17"/>
      <c r="E5" s="29" t="s">
        <v>41</v>
      </c>
      <c r="F5" s="48">
        <f>COUNTIF(Відповіді!D:D,E5)</f>
        <v>0</v>
      </c>
      <c r="H5" s="10"/>
      <c r="I5" s="31" t="s">
        <v>43</v>
      </c>
      <c r="J5" s="46">
        <f>COUNTIF(Відповіді!F:F,I5)</f>
        <v>5</v>
      </c>
      <c r="L5" s="10"/>
      <c r="M5" s="18"/>
      <c r="O5" s="10"/>
      <c r="R5" s="10"/>
      <c r="U5" s="10"/>
      <c r="V5" s="31" t="s">
        <v>52</v>
      </c>
      <c r="W5" s="25">
        <f>COUNTIF(Відповіді!N:N,V5)</f>
        <v>0</v>
      </c>
      <c r="Y5" s="26" t="s">
        <v>55</v>
      </c>
      <c r="Z5" s="40">
        <f>COUNTIF(Відповіді!P:P,Y5)</f>
        <v>0</v>
      </c>
      <c r="AC5" s="10"/>
      <c r="AD5" s="58" t="s">
        <v>62</v>
      </c>
      <c r="AE5" s="57">
        <f>COUNTIF(Відповіді!S:S,AD5)</f>
        <v>3</v>
      </c>
    </row>
    <row r="6" spans="1:31" s="11" customFormat="1" ht="42.75" customHeight="1" x14ac:dyDescent="0.5">
      <c r="C6" s="54">
        <f>SUM(C2:C5)</f>
        <v>34</v>
      </c>
      <c r="F6" s="54">
        <f>SUM(F2:F5)</f>
        <v>34</v>
      </c>
      <c r="H6" s="54">
        <f>SUM(H2:H5)</f>
        <v>34</v>
      </c>
      <c r="I6" s="49"/>
      <c r="J6" s="55">
        <f>SUM(J2:J5)</f>
        <v>34</v>
      </c>
      <c r="L6" s="54">
        <f>SUM(L2:L5)</f>
        <v>34</v>
      </c>
      <c r="O6" s="11">
        <f>SUM(O2:O5)</f>
        <v>34</v>
      </c>
      <c r="R6" s="11">
        <f>SUM(R2:R5)</f>
        <v>34</v>
      </c>
      <c r="U6" s="11">
        <f>SUM(U2:U5)</f>
        <v>34</v>
      </c>
      <c r="W6" s="11">
        <f>SUM(W2:W5)</f>
        <v>34</v>
      </c>
      <c r="Y6" s="50" t="s">
        <v>56</v>
      </c>
      <c r="Z6" s="51">
        <f>COUNTIF(Відповіді!P:P,Y6)</f>
        <v>0</v>
      </c>
      <c r="AC6" s="11">
        <f>SUM(AC2:AC5)</f>
        <v>34</v>
      </c>
      <c r="AE6" s="11">
        <f>SUM(AE2:AE5)</f>
        <v>34</v>
      </c>
    </row>
    <row r="7" spans="1:31" s="15" customFormat="1" ht="42.75" customHeight="1" x14ac:dyDescent="0.45">
      <c r="C7" s="10"/>
      <c r="D7" s="17"/>
      <c r="F7" s="10"/>
      <c r="H7" s="10"/>
      <c r="I7" s="18"/>
      <c r="J7" s="10"/>
      <c r="L7" s="10"/>
      <c r="O7" s="10"/>
      <c r="R7" s="10"/>
      <c r="U7" s="10"/>
      <c r="W7" s="10"/>
      <c r="Y7" s="26" t="s">
        <v>57</v>
      </c>
      <c r="Z7" s="40">
        <f>COUNTIF(Відповіді!P:P,Y7)</f>
        <v>0</v>
      </c>
      <c r="AC7" s="10"/>
      <c r="AE7" s="10"/>
    </row>
    <row r="8" spans="1:31" s="15" customFormat="1" ht="42.75" customHeight="1" x14ac:dyDescent="0.45">
      <c r="C8" s="10"/>
      <c r="D8" s="17"/>
      <c r="F8" s="10"/>
      <c r="H8" s="10"/>
      <c r="I8" s="18"/>
      <c r="J8" s="10"/>
      <c r="L8" s="10"/>
      <c r="O8" s="10"/>
      <c r="R8" s="10"/>
      <c r="U8" s="10"/>
      <c r="W8" s="10"/>
      <c r="Y8" s="26" t="s">
        <v>58</v>
      </c>
      <c r="Z8" s="40">
        <f>COUNTIF(Відповіді!P:P,Y8)</f>
        <v>0</v>
      </c>
      <c r="AC8" s="10"/>
      <c r="AE8" s="10"/>
    </row>
    <row r="9" spans="1:31" s="15" customFormat="1" ht="42.75" customHeight="1" x14ac:dyDescent="0.45">
      <c r="C9" s="10"/>
      <c r="D9" s="17"/>
      <c r="F9" s="10"/>
      <c r="H9" s="10"/>
      <c r="I9" s="18"/>
      <c r="J9" s="10"/>
      <c r="L9" s="10"/>
      <c r="O9" s="10"/>
      <c r="R9" s="10"/>
      <c r="U9" s="10"/>
      <c r="W9" s="10"/>
      <c r="Y9" s="26" t="s">
        <v>59</v>
      </c>
      <c r="Z9" s="40">
        <f>COUNTIF(Відповіді!P:P,Y9)</f>
        <v>0</v>
      </c>
      <c r="AC9" s="10"/>
      <c r="AE9" s="10"/>
    </row>
    <row r="10" spans="1:31" s="15" customFormat="1" ht="42.75" customHeight="1" x14ac:dyDescent="0.45">
      <c r="C10" s="10"/>
      <c r="D10" s="17"/>
      <c r="F10" s="10"/>
      <c r="H10" s="10"/>
      <c r="I10" s="18"/>
      <c r="J10" s="10"/>
      <c r="L10" s="10"/>
      <c r="O10" s="10"/>
      <c r="R10" s="10"/>
      <c r="U10" s="10"/>
      <c r="W10" s="10"/>
      <c r="Y10" s="26" t="s">
        <v>60</v>
      </c>
      <c r="Z10" s="40">
        <f>COUNTIF(Відповіді!P:P,Y10)</f>
        <v>0</v>
      </c>
      <c r="AC10" s="10"/>
      <c r="AE10" s="1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B4"/>
    </sheetView>
  </sheetViews>
  <sheetFormatPr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Відповіді</vt:lpstr>
      <vt:lpstr>Аркуш1</vt:lpstr>
      <vt:lpstr>Аркуш2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Якимик</cp:lastModifiedBy>
  <dcterms:created xsi:type="dcterms:W3CDTF">2023-12-20T08:32:21Z</dcterms:created>
  <dcterms:modified xsi:type="dcterms:W3CDTF">2026-07-14T10:11:23Z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2023-12-18T12:07:37+02:00</dcterms:created>
  <dcterms:modified xsi:type="dcterms:W3CDTF">2023-12-18T12:07:37+02:00</dcterms:modified>
  <cp:revision>0</cp:revision>
</cp:coreProperties>
</file>